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5" yWindow="45" windowWidth="14520" windowHeight="12105"/>
  </bookViews>
  <sheets>
    <sheet name="УО (2)" sheetId="2" r:id="rId1"/>
  </sheets>
  <definedNames>
    <definedName name="_xlnm._FilterDatabase" localSheetId="0" hidden="1">'УО (2)'!$A$126:$G$143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E38" i="2" l="1"/>
  <c r="E179" i="2"/>
  <c r="G117" i="2" l="1"/>
  <c r="G77" i="2"/>
  <c r="F77" i="2"/>
  <c r="G57" i="2" l="1"/>
  <c r="G52" i="2"/>
  <c r="G166" i="2"/>
  <c r="G161" i="2"/>
  <c r="G159" i="2"/>
  <c r="G153" i="2"/>
  <c r="G138" i="2"/>
  <c r="G136" i="2"/>
  <c r="G134" i="2"/>
  <c r="G132" i="2"/>
  <c r="G130" i="2"/>
  <c r="G128" i="2"/>
  <c r="G116" i="2"/>
  <c r="G114" i="2"/>
  <c r="G112" i="2"/>
  <c r="G110" i="2"/>
  <c r="G108" i="2"/>
  <c r="G106" i="2"/>
  <c r="G104" i="2"/>
  <c r="G101" i="2"/>
  <c r="G93" i="2"/>
  <c r="G91" i="2"/>
  <c r="G87" i="2"/>
  <c r="G85" i="2"/>
  <c r="G83" i="2"/>
  <c r="G81" i="2"/>
  <c r="G79" i="2"/>
  <c r="G76" i="2"/>
  <c r="G74" i="2"/>
  <c r="G72" i="2"/>
  <c r="G70" i="2"/>
  <c r="G66" i="2"/>
  <c r="G64" i="2"/>
  <c r="G62" i="2"/>
  <c r="G47" i="2"/>
  <c r="G45" i="2"/>
  <c r="G43" i="2"/>
  <c r="G41" i="2"/>
  <c r="G37" i="2"/>
  <c r="G33" i="2"/>
  <c r="G31" i="2"/>
  <c r="G29" i="2"/>
  <c r="G27" i="2"/>
  <c r="G25" i="2"/>
  <c r="G17" i="2"/>
  <c r="G15" i="2"/>
  <c r="G11" i="2"/>
  <c r="G171" i="2"/>
  <c r="F171" i="2"/>
  <c r="F179" i="2"/>
  <c r="F166" i="2"/>
  <c r="F157" i="2"/>
  <c r="G157" i="2" s="1"/>
  <c r="F155" i="2"/>
  <c r="G155" i="2" s="1"/>
  <c r="F151" i="2" l="1"/>
  <c r="G151" i="2" s="1"/>
  <c r="F141" i="2" l="1"/>
  <c r="G141" i="2" s="1"/>
  <c r="F139" i="2" l="1"/>
  <c r="F102" i="2" l="1"/>
  <c r="E117" i="2"/>
  <c r="F117" i="2"/>
  <c r="F118" i="2" s="1"/>
  <c r="G102" i="2"/>
  <c r="E102" i="2"/>
  <c r="F99" i="2"/>
  <c r="F97" i="2"/>
  <c r="G97" i="2" s="1"/>
  <c r="F95" i="2"/>
  <c r="G95" i="2" s="1"/>
  <c r="F89" i="2"/>
  <c r="G89" i="2" s="1"/>
  <c r="F68" i="2"/>
  <c r="G68" i="2" s="1"/>
  <c r="F60" i="2"/>
  <c r="G60" i="2" s="1"/>
  <c r="F119" i="2" l="1"/>
  <c r="F124" i="2" s="1"/>
  <c r="F126" i="2" s="1"/>
  <c r="G99" i="2"/>
  <c r="G119" i="2" s="1"/>
  <c r="A12" i="2"/>
  <c r="A14" i="2" s="1"/>
  <c r="A16" i="2" s="1"/>
  <c r="A18" i="2" s="1"/>
  <c r="A20" i="2" s="1"/>
  <c r="A22" i="2" s="1"/>
  <c r="A24" i="2" s="1"/>
  <c r="A26" i="2" s="1"/>
  <c r="A28" i="2" s="1"/>
  <c r="A30" i="2" s="1"/>
  <c r="A32" i="2" s="1"/>
  <c r="A34" i="2" s="1"/>
  <c r="A36" i="2" s="1"/>
  <c r="A42" i="2" s="1"/>
  <c r="A44" i="2" s="1"/>
  <c r="A46" i="2" s="1"/>
  <c r="A59" i="2" s="1"/>
  <c r="A61" i="2" s="1"/>
  <c r="A63" i="2" s="1"/>
  <c r="A65" i="2" s="1"/>
  <c r="A67" i="2" s="1"/>
  <c r="A69" i="2" s="1"/>
  <c r="A71" i="2" s="1"/>
  <c r="A73" i="2" s="1"/>
  <c r="A75" i="2" s="1"/>
  <c r="A78" i="2" s="1"/>
  <c r="A80" i="2" s="1"/>
  <c r="A82" i="2" s="1"/>
  <c r="A84" i="2" s="1"/>
  <c r="A86" i="2" s="1"/>
  <c r="A88" i="2" s="1"/>
  <c r="A90" i="2" s="1"/>
  <c r="A92" i="2" s="1"/>
  <c r="A94" i="2" s="1"/>
  <c r="A96" i="2" s="1"/>
  <c r="A98" i="2" s="1"/>
  <c r="A100" i="2" s="1"/>
  <c r="A103" i="2" s="1"/>
  <c r="A105" i="2" s="1"/>
  <c r="A107" i="2" s="1"/>
  <c r="A109" i="2" l="1"/>
  <c r="A113" i="2" s="1"/>
  <c r="A111" i="2" s="1"/>
  <c r="A115" i="2" s="1"/>
  <c r="A127" i="2" s="1"/>
  <c r="A129" i="2" s="1"/>
  <c r="A131" i="2" s="1"/>
  <c r="A133" i="2" s="1"/>
  <c r="A135" i="2" s="1"/>
  <c r="A137" i="2" s="1"/>
  <c r="A140" i="2" s="1"/>
  <c r="A150" i="2" s="1"/>
  <c r="A152" i="2" s="1"/>
  <c r="A154" i="2" s="1"/>
  <c r="A156" i="2" s="1"/>
  <c r="A158" i="2" s="1"/>
  <c r="A160" i="2" s="1"/>
  <c r="F57" i="2" l="1"/>
  <c r="F52" i="2" l="1"/>
  <c r="F175" i="2" s="1"/>
  <c r="F35" i="2"/>
  <c r="F38" i="2"/>
  <c r="G38" i="2"/>
  <c r="F23" i="2"/>
  <c r="G23" i="2" s="1"/>
  <c r="F21" i="2"/>
  <c r="G21" i="2" s="1"/>
  <c r="F19" i="2"/>
  <c r="G19" i="2" s="1"/>
  <c r="F13" i="2"/>
  <c r="F172" i="2" l="1"/>
  <c r="F39" i="2"/>
  <c r="G13" i="2"/>
  <c r="G172" i="2" s="1"/>
  <c r="F54" i="2"/>
  <c r="F176" i="2" s="1"/>
  <c r="G35" i="2"/>
  <c r="G54" i="2" s="1"/>
  <c r="E153" i="2"/>
  <c r="E151" i="2"/>
  <c r="F177" i="2" l="1"/>
  <c r="F180" i="2" s="1"/>
  <c r="G39" i="2"/>
  <c r="E143" i="2"/>
  <c r="E141" i="2"/>
  <c r="E136" i="2" l="1"/>
  <c r="E134" i="2"/>
  <c r="E132" i="2"/>
  <c r="E130" i="2"/>
  <c r="E128" i="2"/>
  <c r="E122" i="2" l="1"/>
  <c r="E125" i="2"/>
  <c r="E120" i="2" l="1"/>
  <c r="E104" i="2"/>
  <c r="E72" i="2" l="1"/>
  <c r="E119" i="2" s="1"/>
  <c r="E60" i="2"/>
  <c r="E52" i="2" l="1"/>
  <c r="E175" i="2" s="1"/>
  <c r="E51" i="2"/>
  <c r="E171" i="2" s="1"/>
  <c r="E45" i="2" l="1"/>
  <c r="E49" i="2" s="1"/>
  <c r="E35" i="2"/>
  <c r="E54" i="2" s="1"/>
  <c r="E176" i="2" s="1"/>
  <c r="E17" i="2"/>
  <c r="E172" i="2" l="1"/>
  <c r="E177" i="2" s="1"/>
  <c r="E180" i="2" s="1"/>
  <c r="E39" i="2"/>
  <c r="E139" i="2"/>
  <c r="E162" i="2"/>
  <c r="F163" i="2" l="1"/>
  <c r="E163" i="2"/>
  <c r="E168" i="2" s="1"/>
  <c r="F162" i="2"/>
  <c r="G162" i="2"/>
  <c r="F142" i="2"/>
  <c r="E142" i="2"/>
  <c r="E147" i="2" s="1"/>
  <c r="G139" i="2"/>
  <c r="G142" i="2"/>
  <c r="G147" i="2" s="1"/>
  <c r="E124" i="2"/>
  <c r="G118" i="2"/>
  <c r="E77" i="2"/>
  <c r="G49" i="2"/>
  <c r="F49" i="2"/>
  <c r="G48" i="2"/>
  <c r="F48" i="2"/>
  <c r="E48" i="2"/>
  <c r="E50" i="2"/>
  <c r="E56" i="2" s="1"/>
  <c r="E58" i="2" s="1"/>
  <c r="F168" i="2" l="1"/>
  <c r="F170" i="2" s="1"/>
  <c r="F147" i="2"/>
  <c r="F149" i="2" s="1"/>
  <c r="E118" i="2"/>
  <c r="G124" i="2"/>
  <c r="G126" i="2" s="1"/>
  <c r="G163" i="2"/>
  <c r="G168" i="2" s="1"/>
  <c r="G170" i="2" s="1"/>
  <c r="E149" i="2"/>
  <c r="G149" i="2"/>
  <c r="E170" i="2"/>
  <c r="E126" i="2"/>
  <c r="F50" i="2"/>
  <c r="G50" i="2"/>
  <c r="F56" i="2" l="1"/>
  <c r="F58" i="2" s="1"/>
  <c r="G56" i="2"/>
  <c r="G58" i="2" s="1"/>
</calcChain>
</file>

<file path=xl/comments1.xml><?xml version="1.0" encoding="utf-8"?>
<comments xmlns="http://schemas.openxmlformats.org/spreadsheetml/2006/main">
  <authors>
    <author>User</author>
    <author>Автор</author>
  </authors>
  <commentList>
    <comment ref="E7" author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Базовый норматив
первоначальный</t>
        </r>
      </text>
    </comment>
    <comment ref="F7" author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Последний базовый норматив</t>
        </r>
      </text>
    </comment>
    <comment ref="G7" author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Ро отчётту о выполнении мун задания от Киселёвой Т.А</t>
        </r>
      </text>
    </comment>
    <comment ref="B1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ясли общер</t>
        </r>
      </text>
    </comment>
    <comment ref="B12" authorId="1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сад общеразвив
</t>
        </r>
      </text>
    </comment>
    <comment ref="B14" authorId="1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общеразвив 14 час
</t>
        </r>
      </text>
    </comment>
    <comment ref="B16" authorId="1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ясли оздор
</t>
        </r>
      </text>
    </comment>
    <comment ref="B18" authorId="1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сад оздор
</t>
        </r>
      </text>
    </comment>
    <comment ref="B20" authorId="1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комбинир
</t>
        </r>
      </text>
    </comment>
    <comment ref="B22" authorId="1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компенсир
</t>
        </r>
      </text>
    </comment>
    <comment ref="B24" authorId="1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инвалиды ДОУ ясли
</t>
        </r>
      </text>
    </comment>
    <comment ref="B26" authorId="1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инвалиды ДОУ сад (общ., оздор. и комбин)
</t>
        </r>
      </text>
    </comment>
    <comment ref="B28" authorId="1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инвалиды 14-ти час
</t>
        </r>
      </text>
    </comment>
    <comment ref="B3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инв компен</t>
        </r>
      </text>
    </comment>
    <comment ref="B3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на дому</t>
        </r>
      </text>
    </comment>
    <comment ref="B34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логопункт
</t>
        </r>
      </text>
    </comment>
    <comment ref="B3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User:
</t>
        </r>
        <r>
          <rPr>
            <sz val="9"/>
            <color indexed="81"/>
            <rFont val="Tahoma"/>
            <family val="2"/>
            <charset val="204"/>
          </rPr>
          <t>ЦИПР и КЦ</t>
        </r>
      </text>
    </comment>
    <comment ref="B40" authorId="1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все дети, кроме инв и сирот</t>
        </r>
      </text>
    </comment>
    <comment ref="B42" authorId="1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14 часовая</t>
        </r>
      </text>
    </comment>
    <comment ref="B44" authorId="1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инвалиды</t>
        </r>
      </text>
    </comment>
    <comment ref="B46" authorId="1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сироты</t>
        </r>
      </text>
    </comment>
    <comment ref="E53" author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в КП не распределено, но в базовом уже распределено</t>
        </r>
      </text>
    </comment>
    <comment ref="F5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75310 на конец года</t>
        </r>
      </text>
    </comment>
    <comment ref="G5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75310 на конец года</t>
        </r>
      </text>
    </comment>
    <comment ref="E57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КП на 16.02.2024
вид расхода 611</t>
        </r>
      </text>
    </comment>
    <comment ref="F57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аналитика на 31.12
0701 611/621
</t>
        </r>
      </text>
    </comment>
    <comment ref="G57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аналитика на 31.12
0701 611/621
</t>
        </r>
      </text>
    </comment>
    <comment ref="E12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21,1 млн по 75310. в конце года уйдут в ДОУ
718,724 не распределено КР ФБ и ОБ</t>
        </r>
      </text>
    </comment>
    <comment ref="F12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послед КП на 25.12.2024 
75310
 </t>
        </r>
      </text>
    </comment>
    <comment ref="G12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послед КП на 25.12.2024 
75310
 </t>
        </r>
      </text>
    </comment>
    <comment ref="E125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КП на 16.02.2024
вид расхода 611</t>
        </r>
      </text>
    </comment>
    <comment ref="F125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аналитика на 31.12 
0702 611</t>
        </r>
      </text>
    </comment>
    <comment ref="G125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аналитика на 31.12 
0702 611</t>
        </r>
      </text>
    </comment>
    <comment ref="E148" author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КП на 16.02.24 все 611 0703
614 не берём</t>
        </r>
      </text>
    </comment>
    <comment ref="F14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Аналитика на 31.12
0703 611</t>
        </r>
      </text>
    </comment>
    <comment ref="G14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Аналитика на 31.12
0703 611</t>
        </r>
      </text>
    </comment>
    <comment ref="E169" author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в Кп от 16.02.24 611 по 0709 и 1004</t>
        </r>
      </text>
    </comment>
  </commentList>
</comments>
</file>

<file path=xl/sharedStrings.xml><?xml version="1.0" encoding="utf-8"?>
<sst xmlns="http://schemas.openxmlformats.org/spreadsheetml/2006/main" count="363" uniqueCount="118">
  <si>
    <t>№ п/п</t>
  </si>
  <si>
    <t xml:space="preserve">Наименование показателя
</t>
  </si>
  <si>
    <t>Единица измерения</t>
  </si>
  <si>
    <t>Объем субсидий на финансовое обеспечение оказания государственных услуг (выполнения работы)</t>
  </si>
  <si>
    <t>тыс. руб.</t>
  </si>
  <si>
    <t>Объем средств на финансовое обеспечение оказания соответствующей государственной услуги (выполнения работы)</t>
  </si>
  <si>
    <t>тыс. рублей</t>
  </si>
  <si>
    <t>Наименование муниципальной услуги (работы)</t>
  </si>
  <si>
    <t>Управление образования Администрации города Апатиты</t>
  </si>
  <si>
    <t>Итого объем финансового обеспечения оказания государственных услуг (работ) по Управлению образования Администрации города Апатиты</t>
  </si>
  <si>
    <t>Реализация основных общеобразовательных программ дошкольного образования 801011О.99.0.БВ24ВТ22000</t>
  </si>
  <si>
    <t>Реализация основных общеобразовательных программ дошкольного образования 801011О.99.0.БВ24ВУ42000</t>
  </si>
  <si>
    <t>Реализация основных общеобразовательных программ дошкольного образования 801011О.99.0.БВ24ВУ43000</t>
  </si>
  <si>
    <t>Реализация основных общеобразовательных программ дошкольного образования 801011О.99.0.БВ24ВЩ42000</t>
  </si>
  <si>
    <t>Реализация основных общеобразовательных программ дошкольного образования 801011О.99.0.БВ24ВЭ62000</t>
  </si>
  <si>
    <t>Реализация основных общеобразовательных программ дошкольного образования 801011О.99.0.БВ24ДН82000</t>
  </si>
  <si>
    <t>Реализация основных общеобразовательных программ дошкольного образования 801011О.99.0.БВ24БТ62000</t>
  </si>
  <si>
    <t>Реализация основных общеобразовательных программ дошкольного образования 801011О.99.0.БВ24ГГ62000</t>
  </si>
  <si>
    <t>Реализация основных общеобразовательных программ дошкольного образования 801011О.99.0.БВ24ГД82000</t>
  </si>
  <si>
    <t>Реализация основных общеобразовательных программ дошкольного образования 801011О.99.0.БВ24АК62000</t>
  </si>
  <si>
    <t>Присмотр и уход 853212О.99.0.БВ23АГ14000</t>
  </si>
  <si>
    <t>Присмотр и уход 853212О.99.0.БВ23АГ15000</t>
  </si>
  <si>
    <t>Присмотр и уход 853211О.99.0.БВ19АА20000</t>
  </si>
  <si>
    <t>Присмотр и уход 853211О.99.0.БВ19АБ04000</t>
  </si>
  <si>
    <t>Реализация основных общеобразовательных программ начального общего образования 801012О.99.0.БА81АЭ92001</t>
  </si>
  <si>
    <t>Реализация основных общеобразовательных программ начального общего образования 801012О.99.0.БА81АА00001</t>
  </si>
  <si>
    <t>Реализация основных общеобразовательных программ основного общего образования 802111О.99.0.БА96АЮ58001</t>
  </si>
  <si>
    <t>Реализация основных общеобразовательных программ основного общего образования 802111О.99.0.БА96АП76001</t>
  </si>
  <si>
    <t>Реализация основных общеобразовательных программ основного общего образования 802111О.99.0.БА96АА00001</t>
  </si>
  <si>
    <t>Реализация основных общеобразовательных программ среднего общего образования 802112О.99.0.ББ11АП76001</t>
  </si>
  <si>
    <t>Тысяча квадратных метров</t>
  </si>
  <si>
    <t>штука</t>
  </si>
  <si>
    <t xml:space="preserve">Эксплуатируемая площадь, всего, в т.ч. зданий прилегающей территории </t>
  </si>
  <si>
    <t>Количество рейсов</t>
  </si>
  <si>
    <t>Количество объектов учета (регистров)</t>
  </si>
  <si>
    <t xml:space="preserve">единица </t>
  </si>
  <si>
    <t>Количество обучающихся</t>
  </si>
  <si>
    <t>Количество проведенных мероприятий</t>
  </si>
  <si>
    <t>Реализация основных общеобразовательных программ дошкольного образования 801011О.99.0.БВ24АТ02000</t>
  </si>
  <si>
    <t>Реализация дополнительных общеразвивающих программ 804200О.99.0.ББ52АЕ76000</t>
  </si>
  <si>
    <t>Реализация дополнительных общеразвивающих программ 804200О.99.0.ББ52АЕ52000</t>
  </si>
  <si>
    <t>Реализация дополнительных общеразвивающих программ 804200О.99.0.ББ52АЕ28000</t>
  </si>
  <si>
    <t>Реализация дополнительных общеразвивающих программ 804200О.99.0.ББ52АЕ04000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</si>
  <si>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 823011.P.54.1.01010001001</t>
  </si>
  <si>
    <t>ИТОГО ПРИСМОТР И УХОД</t>
  </si>
  <si>
    <t>ИТОГО НАЧАЛЬНОЕ ОБРАЗОВАНИЕ</t>
  </si>
  <si>
    <t>ИТОГО ОСНОВНОЕ ОБЩЕЕ ОБРАЗОВАНИЕ</t>
  </si>
  <si>
    <t>ИТОГО СРЕДНЕЕ ОБЩЕЕ ОБРАЗОВАНИЕ</t>
  </si>
  <si>
    <t>ИТОГО СОШ</t>
  </si>
  <si>
    <t>ИТОГО ДОПОЛНИТЕЛЬНОЕ ОБРАЗОВАНИЕ</t>
  </si>
  <si>
    <t>ИТОГО ДОШКОЛЬНОЕ ОБРАЗОВАНИЕ</t>
  </si>
  <si>
    <t>Реализация основных общеобразовательных программ начального общего образования 801012О.99.0.БА81АЮ16001</t>
  </si>
  <si>
    <t>Реализация основных общеобразовательных программ начального общего образования 801012О.99.0.БА81АЩ72001</t>
  </si>
  <si>
    <t>Реализация основных общеобразовательных программ начального общего образования 801012О.99.0.БА81АЮ40001</t>
  </si>
  <si>
    <t>Реализация основных общеобразовательных программ начального общего образования 801012О.99.0.БА81АЦ60001</t>
  </si>
  <si>
    <t>Реализация основных общеобразовательных программ начального общего образования 801012О.99.0.БА81АА24001</t>
  </si>
  <si>
    <t>Реализация основных общеобразовательных программ начального общего образования 801012О.99.0.БА81АБ68001</t>
  </si>
  <si>
    <t>Реализация основных общеобразовательных программ основного общего образования 802111О.99.0.БА96АЮ83001</t>
  </si>
  <si>
    <t>Реализация основных общеобразовательных программ основного общего образования 802111О.99.0.БА96АЯ08001</t>
  </si>
  <si>
    <t>Реализация основных общеобразовательных программ основного общего образования 802111О.99.0.БА96АЧ08001</t>
  </si>
  <si>
    <t>Реализация основных общеобразовательных программ основного общего образования 8802111О.99.0.БА96АР01001</t>
  </si>
  <si>
    <t>Реализация основных общеобразовательных программ основного общего образования 802111О.99.0.БА96АО51001</t>
  </si>
  <si>
    <t>Реализация основных общеобразовательных программ основного общего образования 802111О.99.0.БА96АА25001</t>
  </si>
  <si>
    <t>Реализация основных общеобразовательных программ основного общего образования 802111О.99.0.БА96АБ75001</t>
  </si>
  <si>
    <t>Реализация основных общеобразовательных программ основного общего образования 802111О.99.0.БА96АЛ26001</t>
  </si>
  <si>
    <t>Реализация основных общеобразовательных программ среднего общего образования 802112О.99.0.ББ11АО51001</t>
  </si>
  <si>
    <t>Реализация основных общеобразовательных программ среднего общего образования 802112О.99.0.ББ11АЛ26001</t>
  </si>
  <si>
    <t>Коррекционно-развивающая, компенсирующая и логопедическая помощь обучающимся 853212О.99.0.БВ22АА00001</t>
  </si>
  <si>
    <t>Психолого-педагогическое консультирование обучающихся, их родителей (законных представителей) и педагогических работников 853212О.99.0.БВ21АА00003</t>
  </si>
  <si>
    <t>Реализация основных общеобразовательных программ основного общего образования 802111О.99.0.БА96АГ00000</t>
  </si>
  <si>
    <t>Ведение бухгалтерского учета бюджетными учреждениями, формирование регистров бухгалтерского учета 692021.P.54.1.23010001001</t>
  </si>
  <si>
    <t>Ведение бухгалтерского учета автономными учреждениями, формирование регистров бухгалтерского учета 692021.P.54.1.23020001001</t>
  </si>
  <si>
    <t>Формирование бюджетной отчетности для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692021.P.54.1.23060001001</t>
  </si>
  <si>
    <t>Формирование финансовой (бухгалтерской) отчетности бюджетных и автономных учреждений 692021.P.54.1.23050001001</t>
  </si>
  <si>
    <t>на ноль</t>
  </si>
  <si>
    <t>ИТОГО ДОУ</t>
  </si>
  <si>
    <t>ДОУ в ассигнованиях</t>
  </si>
  <si>
    <t>плюс налоги</t>
  </si>
  <si>
    <t>Итого в таблице</t>
  </si>
  <si>
    <t>Плюсом не распределенно</t>
  </si>
  <si>
    <t>СОШ в ассигнованиях</t>
  </si>
  <si>
    <t>ИТОГО ДДТ</t>
  </si>
  <si>
    <t>ДДТ в ассигнованиях</t>
  </si>
  <si>
    <t>ИТОГО Прочие</t>
  </si>
  <si>
    <t>Прочие в ассигнованиях</t>
  </si>
  <si>
    <t>ИТОГО прочие</t>
  </si>
  <si>
    <t>минус родительская плата</t>
  </si>
  <si>
    <t>Реализация основных общеобразовательных программ среднего общего образования 802112О.99.0.ББ11АА00001</t>
  </si>
  <si>
    <t>Реализация основных общеобразовательных программ среднего общего образования 802112О.99.0.ББ11АБ75001</t>
  </si>
  <si>
    <t>Реализация основных общеобразовательных программ дошкольного образования 801011О.99.0.БВ24ГЖ02000</t>
  </si>
  <si>
    <t>человек.</t>
  </si>
  <si>
    <t>человек</t>
  </si>
  <si>
    <t>Приложение № 4</t>
  </si>
  <si>
    <t>1</t>
  </si>
  <si>
    <t>Количество воспитанников</t>
  </si>
  <si>
    <t>Затраты на уплату налогов, в качестве объекта налогообложения</t>
  </si>
  <si>
    <t>Объем средств на финансовое обеспечение оказания соответствующей муниципальной услуги (выполнения работы)</t>
  </si>
  <si>
    <t>человеко-час</t>
  </si>
  <si>
    <t xml:space="preserve">Количество человеко-часов </t>
  </si>
  <si>
    <t>Реализация дополнительных общеразвивающих программ  804200О.99.0.ББ52АЖ24000</t>
  </si>
  <si>
    <t>59</t>
  </si>
  <si>
    <t>Реализация дополнительных общеразвивающих программ 804200О.99.0.ББ52АЖ00000</t>
  </si>
  <si>
    <t>Содержание (эксплуатация) имущества 683213.Р.54.1.05070001002</t>
  </si>
  <si>
    <t>Организация перевозок пассажиров на маршрутах наземного городского и (или) пригородного и (или) междугородного и (или) межмуниципального пассажирского транспорта общего пользования 493121.P.54.1.01090001003</t>
  </si>
  <si>
    <t>к пояснительной записке "Об исполнении городского бюджета  за 2024 год"</t>
  </si>
  <si>
    <t>Сведения об объемах оказания муниципальных услуг (работ) муниципальными  учреждениями города Апатиты в 2024 году</t>
  </si>
  <si>
    <t>Первоначальный план на 2024 год</t>
  </si>
  <si>
    <t>Уточненный план на 2024 год</t>
  </si>
  <si>
    <t>Исполнение за 2024 год</t>
  </si>
  <si>
    <t>минус род плата</t>
  </si>
  <si>
    <t>плюс не распределённые стредства</t>
  </si>
  <si>
    <t>разница на ноль</t>
  </si>
  <si>
    <t>на сверку</t>
  </si>
  <si>
    <t>в СБР 611</t>
  </si>
  <si>
    <t>Реализация основных общеобразовательных программ начального общего образования 801012О.99.0.БА81АП40001</t>
  </si>
  <si>
    <t>Реализация основных общеобразовательных программ среднего общего образования 802112О.99.0.ББ11АР01001</t>
  </si>
  <si>
    <t>Реализация основных общеобразовательных программ среднего общего образования 802112О.99.0.ББ11АР26001</t>
  </si>
  <si>
    <t>Плюсом логопедич помощь и консультац центиы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</si>
</sst>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\-??\ _₽_-;_-@_-"/>
    <numFmt numFmtId="165" formatCode="_-* #,##0.00_р_._-;\-* #,##0.00_р_._-;_-* \-??_р_._-;_-@_-"/>
    <numFmt numFmtId="166" formatCode="#,##0.0"/>
    <numFmt numFmtId="167" formatCode="0.0"/>
  </numFmts>
  <fonts count="21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99CCFF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CCECFF"/>
        <bgColor indexed="64"/>
      </patternFill>
    </fill>
    <fill>
      <patternFill patternType="solid">
        <fgColor rgb="FFCCECFF"/>
        <bgColor rgb="FFFFFFCC"/>
      </patternFill>
    </fill>
    <fill>
      <patternFill patternType="solid">
        <fgColor rgb="FFFF0000"/>
        <bgColor rgb="FFFFFFCC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164" fontId="4" fillId="0" borderId="0" applyBorder="0" applyAlignment="0" applyProtection="0"/>
    <xf numFmtId="165" fontId="4" fillId="0" borderId="0" applyBorder="0" applyAlignment="0" applyProtection="0"/>
    <xf numFmtId="164" fontId="4" fillId="0" borderId="0" applyBorder="0" applyAlignment="0" applyProtection="0"/>
  </cellStyleXfs>
  <cellXfs count="77">
    <xf numFmtId="0" fontId="0" fillId="0" borderId="0" xfId="0"/>
    <xf numFmtId="0" fontId="3" fillId="0" borderId="0" xfId="0" applyFont="1"/>
    <xf numFmtId="0" fontId="7" fillId="0" borderId="0" xfId="0" applyFont="1"/>
    <xf numFmtId="0" fontId="8" fillId="3" borderId="2" xfId="0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left" vertical="top" wrapText="1"/>
    </xf>
    <xf numFmtId="0" fontId="3" fillId="0" borderId="0" xfId="0" applyFont="1" applyFill="1" applyBorder="1"/>
    <xf numFmtId="166" fontId="7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/>
    <xf numFmtId="0" fontId="11" fillId="0" borderId="0" xfId="0" applyFont="1" applyFill="1"/>
    <xf numFmtId="4" fontId="11" fillId="0" borderId="0" xfId="0" applyNumberFormat="1" applyFont="1" applyFill="1"/>
    <xf numFmtId="0" fontId="12" fillId="0" borderId="0" xfId="0" applyFont="1" applyFill="1"/>
    <xf numFmtId="49" fontId="14" fillId="0" borderId="0" xfId="0" applyNumberFormat="1" applyFont="1" applyFill="1" applyBorder="1" applyAlignment="1">
      <alignment vertical="center" wrapText="1"/>
    </xf>
    <xf numFmtId="4" fontId="3" fillId="0" borderId="0" xfId="0" applyNumberFormat="1" applyFont="1" applyFill="1" applyBorder="1"/>
    <xf numFmtId="49" fontId="15" fillId="0" borderId="0" xfId="0" applyNumberFormat="1" applyFont="1" applyFill="1" applyBorder="1" applyAlignment="1">
      <alignment vertical="top" wrapText="1"/>
    </xf>
    <xf numFmtId="0" fontId="16" fillId="0" borderId="0" xfId="0" applyFont="1" applyFill="1" applyBorder="1" applyAlignment="1">
      <alignment horizontal="left" vertical="top" wrapText="1"/>
    </xf>
    <xf numFmtId="0" fontId="3" fillId="0" borderId="0" xfId="0" applyFont="1" applyFill="1"/>
    <xf numFmtId="4" fontId="3" fillId="0" borderId="0" xfId="0" applyNumberFormat="1" applyFont="1" applyFill="1"/>
    <xf numFmtId="0" fontId="0" fillId="0" borderId="0" xfId="0" applyFill="1"/>
    <xf numFmtId="166" fontId="3" fillId="0" borderId="0" xfId="0" applyNumberFormat="1" applyFont="1"/>
    <xf numFmtId="166" fontId="11" fillId="0" borderId="0" xfId="0" applyNumberFormat="1" applyFont="1" applyFill="1"/>
    <xf numFmtId="166" fontId="7" fillId="0" borderId="2" xfId="0" applyNumberFormat="1" applyFont="1" applyFill="1" applyBorder="1" applyAlignment="1">
      <alignment horizontal="left" vertical="top" wrapText="1"/>
    </xf>
    <xf numFmtId="166" fontId="7" fillId="0" borderId="2" xfId="0" applyNumberFormat="1" applyFont="1" applyFill="1" applyBorder="1" applyAlignment="1">
      <alignment horizontal="center" vertical="center" wrapText="1"/>
    </xf>
    <xf numFmtId="166" fontId="17" fillId="0" borderId="2" xfId="0" applyNumberFormat="1" applyFont="1" applyFill="1" applyBorder="1" applyAlignment="1">
      <alignment horizontal="center" vertical="center" wrapText="1"/>
    </xf>
    <xf numFmtId="4" fontId="17" fillId="0" borderId="2" xfId="0" applyNumberFormat="1" applyFont="1" applyFill="1" applyBorder="1" applyAlignment="1">
      <alignment horizontal="center" vertical="center" wrapText="1"/>
    </xf>
    <xf numFmtId="167" fontId="17" fillId="0" borderId="2" xfId="0" applyNumberFormat="1" applyFont="1" applyFill="1" applyBorder="1" applyAlignment="1">
      <alignment horizontal="center" vertical="center" wrapText="1"/>
    </xf>
    <xf numFmtId="2" fontId="17" fillId="0" borderId="2" xfId="0" applyNumberFormat="1" applyFont="1" applyFill="1" applyBorder="1" applyAlignment="1">
      <alignment horizontal="center" vertical="center" wrapText="1"/>
    </xf>
    <xf numFmtId="166" fontId="8" fillId="5" borderId="2" xfId="0" applyNumberFormat="1" applyFont="1" applyFill="1" applyBorder="1" applyAlignment="1">
      <alignment horizontal="left" vertical="top" wrapText="1"/>
    </xf>
    <xf numFmtId="166" fontId="8" fillId="5" borderId="2" xfId="0" applyNumberFormat="1" applyFont="1" applyFill="1" applyBorder="1" applyAlignment="1">
      <alignment horizontal="center" vertical="center" wrapText="1"/>
    </xf>
    <xf numFmtId="166" fontId="18" fillId="5" borderId="2" xfId="0" applyNumberFormat="1" applyFont="1" applyFill="1" applyBorder="1" applyAlignment="1">
      <alignment horizontal="center" vertical="center" wrapText="1"/>
    </xf>
    <xf numFmtId="4" fontId="18" fillId="5" borderId="2" xfId="0" applyNumberFormat="1" applyFont="1" applyFill="1" applyBorder="1" applyAlignment="1">
      <alignment horizontal="center" vertical="center" wrapText="1"/>
    </xf>
    <xf numFmtId="166" fontId="8" fillId="5" borderId="5" xfId="0" applyNumberFormat="1" applyFont="1" applyFill="1" applyBorder="1" applyAlignment="1">
      <alignment horizontal="left" vertical="center" wrapText="1"/>
    </xf>
    <xf numFmtId="166" fontId="8" fillId="5" borderId="2" xfId="0" applyNumberFormat="1" applyFont="1" applyFill="1" applyBorder="1" applyAlignment="1">
      <alignment horizontal="left" vertical="center" wrapText="1"/>
    </xf>
    <xf numFmtId="166" fontId="7" fillId="5" borderId="4" xfId="0" applyNumberFormat="1" applyFont="1" applyFill="1" applyBorder="1" applyAlignment="1">
      <alignment horizontal="left" vertical="center" wrapText="1"/>
    </xf>
    <xf numFmtId="166" fontId="7" fillId="5" borderId="2" xfId="0" applyNumberFormat="1" applyFont="1" applyFill="1" applyBorder="1" applyAlignment="1">
      <alignment horizontal="left" vertical="top" wrapText="1"/>
    </xf>
    <xf numFmtId="166" fontId="7" fillId="5" borderId="2" xfId="0" applyNumberFormat="1" applyFont="1" applyFill="1" applyBorder="1" applyAlignment="1">
      <alignment horizontal="center" vertical="center" wrapText="1"/>
    </xf>
    <xf numFmtId="4" fontId="17" fillId="5" borderId="2" xfId="0" applyNumberFormat="1" applyFont="1" applyFill="1" applyBorder="1" applyAlignment="1">
      <alignment horizontal="center" vertical="center" wrapText="1"/>
    </xf>
    <xf numFmtId="166" fontId="8" fillId="6" borderId="2" xfId="0" applyNumberFormat="1" applyFont="1" applyFill="1" applyBorder="1" applyAlignment="1">
      <alignment vertical="center" wrapText="1"/>
    </xf>
    <xf numFmtId="166" fontId="7" fillId="6" borderId="2" xfId="0" applyNumberFormat="1" applyFont="1" applyFill="1" applyBorder="1" applyAlignment="1">
      <alignment vertical="top" wrapText="1"/>
    </xf>
    <xf numFmtId="0" fontId="7" fillId="6" borderId="2" xfId="0" applyFont="1" applyFill="1" applyBorder="1" applyAlignment="1">
      <alignment horizontal="center" vertical="center" wrapText="1"/>
    </xf>
    <xf numFmtId="4" fontId="17" fillId="6" borderId="2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/>
    <xf numFmtId="4" fontId="13" fillId="5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1" fontId="7" fillId="0" borderId="0" xfId="0" applyNumberFormat="1" applyFont="1" applyAlignment="1">
      <alignment horizontal="center" vertical="center"/>
    </xf>
    <xf numFmtId="1" fontId="8" fillId="3" borderId="2" xfId="0" applyNumberFormat="1" applyFont="1" applyFill="1" applyBorder="1" applyAlignment="1">
      <alignment horizontal="center" vertical="top" wrapText="1"/>
    </xf>
    <xf numFmtId="1" fontId="8" fillId="5" borderId="4" xfId="0" applyNumberFormat="1" applyFont="1" applyFill="1" applyBorder="1" applyAlignment="1">
      <alignment horizontal="center" vertical="center" wrapText="1"/>
    </xf>
    <xf numFmtId="1" fontId="8" fillId="5" borderId="2" xfId="0" applyNumberFormat="1" applyFont="1" applyFill="1" applyBorder="1" applyAlignment="1">
      <alignment horizontal="center" vertical="center" wrapText="1"/>
    </xf>
    <xf numFmtId="1" fontId="7" fillId="5" borderId="3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166" fontId="7" fillId="0" borderId="2" xfId="0" applyNumberFormat="1" applyFont="1" applyFill="1" applyBorder="1" applyAlignment="1">
      <alignment horizontal="left" vertical="center" wrapText="1"/>
    </xf>
    <xf numFmtId="1" fontId="8" fillId="5" borderId="4" xfId="0" applyNumberFormat="1" applyFont="1" applyFill="1" applyBorder="1" applyAlignment="1">
      <alignment horizontal="center" vertical="center" wrapText="1"/>
    </xf>
    <xf numFmtId="166" fontId="7" fillId="8" borderId="2" xfId="0" applyNumberFormat="1" applyFont="1" applyFill="1" applyBorder="1" applyAlignment="1">
      <alignment horizontal="left" vertical="top" wrapText="1"/>
    </xf>
    <xf numFmtId="166" fontId="7" fillId="8" borderId="2" xfId="0" applyNumberFormat="1" applyFont="1" applyFill="1" applyBorder="1" applyAlignment="1">
      <alignment horizontal="center" vertical="center" wrapText="1"/>
    </xf>
    <xf numFmtId="166" fontId="17" fillId="8" borderId="2" xfId="0" applyNumberFormat="1" applyFont="1" applyFill="1" applyBorder="1" applyAlignment="1">
      <alignment horizontal="center" vertical="center" wrapText="1"/>
    </xf>
    <xf numFmtId="0" fontId="3" fillId="8" borderId="0" xfId="0" applyFont="1" applyFill="1"/>
    <xf numFmtId="4" fontId="3" fillId="8" borderId="0" xfId="0" applyNumberFormat="1" applyFont="1" applyFill="1" applyBorder="1"/>
    <xf numFmtId="0" fontId="0" fillId="8" borderId="0" xfId="0" applyFill="1"/>
    <xf numFmtId="4" fontId="17" fillId="8" borderId="2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6" borderId="2" xfId="0" applyNumberFormat="1" applyFont="1" applyFill="1" applyBorder="1" applyAlignment="1">
      <alignment horizontal="center" vertical="center" wrapText="1"/>
    </xf>
    <xf numFmtId="1" fontId="7" fillId="4" borderId="2" xfId="0" applyNumberFormat="1" applyFont="1" applyFill="1" applyBorder="1" applyAlignment="1">
      <alignment horizontal="center" vertical="center" wrapText="1"/>
    </xf>
    <xf numFmtId="166" fontId="7" fillId="0" borderId="2" xfId="0" applyNumberFormat="1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left" vertical="center" wrapText="1"/>
    </xf>
    <xf numFmtId="166" fontId="7" fillId="0" borderId="4" xfId="0" applyNumberFormat="1" applyFont="1" applyFill="1" applyBorder="1" applyAlignment="1">
      <alignment horizontal="left" vertical="center" wrapText="1"/>
    </xf>
    <xf numFmtId="1" fontId="8" fillId="5" borderId="3" xfId="0" applyNumberFormat="1" applyFont="1" applyFill="1" applyBorder="1" applyAlignment="1">
      <alignment horizontal="center" vertical="center" wrapText="1"/>
    </xf>
    <xf numFmtId="1" fontId="8" fillId="5" borderId="4" xfId="0" applyNumberFormat="1" applyFont="1" applyFill="1" applyBorder="1" applyAlignment="1">
      <alignment horizontal="center" vertical="center" wrapText="1"/>
    </xf>
    <xf numFmtId="166" fontId="8" fillId="5" borderId="3" xfId="0" applyNumberFormat="1" applyFont="1" applyFill="1" applyBorder="1" applyAlignment="1">
      <alignment horizontal="left" vertical="center" wrapText="1"/>
    </xf>
    <xf numFmtId="166" fontId="8" fillId="5" borderId="4" xfId="0" applyNumberFormat="1" applyFont="1" applyFill="1" applyBorder="1" applyAlignment="1">
      <alignment horizontal="left" vertical="center" wrapText="1"/>
    </xf>
    <xf numFmtId="166" fontId="7" fillId="8" borderId="2" xfId="0" applyNumberFormat="1" applyFont="1" applyFill="1" applyBorder="1" applyAlignment="1">
      <alignment horizontal="left" vertical="center" wrapText="1"/>
    </xf>
    <xf numFmtId="1" fontId="7" fillId="7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Light16"/>
  <colors>
    <mruColors>
      <color rgb="FFCCECFF"/>
      <color rgb="FFFF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Y184"/>
  <sheetViews>
    <sheetView tabSelected="1" zoomScale="80" zoomScaleNormal="8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9" sqref="B9"/>
    </sheetView>
  </sheetViews>
  <sheetFormatPr defaultRowHeight="15" x14ac:dyDescent="0.25"/>
  <cols>
    <col min="1" max="1" width="9.140625" style="50"/>
    <col min="2" max="2" width="77.85546875" style="1" customWidth="1"/>
    <col min="3" max="3" width="80.7109375" style="1" customWidth="1"/>
    <col min="4" max="4" width="14.5703125" style="1" customWidth="1"/>
    <col min="5" max="5" width="18.28515625" style="1" customWidth="1"/>
    <col min="6" max="6" width="17.7109375" style="1" customWidth="1"/>
    <col min="7" max="7" width="17.140625" style="1" customWidth="1"/>
    <col min="8" max="8" width="9.140625" style="1" customWidth="1"/>
    <col min="9" max="9" width="37.140625" style="1" customWidth="1"/>
    <col min="10" max="10" width="19.5703125" style="1" customWidth="1"/>
    <col min="11" max="11" width="15.28515625" style="1" customWidth="1"/>
    <col min="12" max="12" width="14" style="1" customWidth="1"/>
    <col min="13" max="13" width="16.7109375" style="1" customWidth="1"/>
    <col min="14" max="14" width="14.85546875" style="1" customWidth="1"/>
    <col min="15" max="15" width="14" style="1" customWidth="1"/>
    <col min="16" max="233" width="9.140625" style="1" customWidth="1"/>
    <col min="234" max="1001" width="9.140625" customWidth="1"/>
  </cols>
  <sheetData>
    <row r="1" spans="1:12" ht="15.75" x14ac:dyDescent="0.25">
      <c r="A1" s="45"/>
      <c r="B1" s="2"/>
      <c r="C1" s="2"/>
      <c r="D1" s="2"/>
      <c r="E1" s="2"/>
      <c r="F1" s="73" t="s">
        <v>92</v>
      </c>
      <c r="G1" s="73"/>
    </row>
    <row r="2" spans="1:12" ht="15.75" x14ac:dyDescent="0.25">
      <c r="A2" s="45"/>
      <c r="B2" s="2"/>
      <c r="C2" s="73" t="s">
        <v>104</v>
      </c>
      <c r="D2" s="73"/>
      <c r="E2" s="73"/>
      <c r="F2" s="73"/>
      <c r="G2" s="73"/>
    </row>
    <row r="3" spans="1:12" ht="15.75" x14ac:dyDescent="0.25">
      <c r="A3" s="45"/>
      <c r="B3" s="2"/>
      <c r="C3" s="42"/>
      <c r="D3" s="42"/>
      <c r="E3" s="42"/>
      <c r="F3" s="42"/>
      <c r="G3" s="42"/>
    </row>
    <row r="4" spans="1:12" ht="18.75" customHeight="1" x14ac:dyDescent="0.25">
      <c r="A4" s="45"/>
      <c r="B4" s="74" t="s">
        <v>105</v>
      </c>
      <c r="C4" s="74"/>
      <c r="D4" s="74"/>
      <c r="E4" s="74"/>
      <c r="F4" s="74"/>
      <c r="G4" s="74"/>
    </row>
    <row r="5" spans="1:12" ht="18.75" customHeight="1" x14ac:dyDescent="0.25">
      <c r="A5" s="45"/>
      <c r="B5" s="43"/>
      <c r="C5" s="43"/>
      <c r="D5" s="43"/>
      <c r="E5" s="43"/>
      <c r="F5" s="43"/>
      <c r="G5" s="43"/>
    </row>
    <row r="6" spans="1:12" ht="15.75" x14ac:dyDescent="0.25">
      <c r="A6" s="45"/>
      <c r="B6" s="2"/>
      <c r="C6" s="2"/>
      <c r="D6" s="2"/>
      <c r="E6" s="2"/>
      <c r="F6" s="2"/>
      <c r="G6" s="2"/>
    </row>
    <row r="7" spans="1:12" ht="15" customHeight="1" x14ac:dyDescent="0.25">
      <c r="A7" s="75" t="s">
        <v>0</v>
      </c>
      <c r="B7" s="76" t="s">
        <v>7</v>
      </c>
      <c r="C7" s="76" t="s">
        <v>1</v>
      </c>
      <c r="D7" s="76" t="s">
        <v>2</v>
      </c>
      <c r="E7" s="76" t="s">
        <v>106</v>
      </c>
      <c r="F7" s="76" t="s">
        <v>107</v>
      </c>
      <c r="G7" s="76" t="s">
        <v>108</v>
      </c>
    </row>
    <row r="8" spans="1:12" ht="39.200000000000003" customHeight="1" x14ac:dyDescent="0.25">
      <c r="A8" s="75"/>
      <c r="B8" s="76"/>
      <c r="C8" s="76"/>
      <c r="D8" s="76"/>
      <c r="E8" s="76"/>
      <c r="F8" s="76"/>
      <c r="G8" s="76"/>
    </row>
    <row r="9" spans="1:12" ht="21" customHeight="1" x14ac:dyDescent="0.25">
      <c r="A9" s="46">
        <v>1</v>
      </c>
      <c r="B9" s="4" t="s">
        <v>8</v>
      </c>
      <c r="C9" s="3"/>
      <c r="D9" s="3"/>
      <c r="E9" s="3"/>
      <c r="F9" s="3"/>
      <c r="G9" s="3"/>
      <c r="I9" s="5"/>
      <c r="J9" s="5"/>
      <c r="K9" s="5"/>
      <c r="L9" s="5"/>
    </row>
    <row r="10" spans="1:12" ht="17.25" customHeight="1" x14ac:dyDescent="0.25">
      <c r="A10" s="62" t="s">
        <v>93</v>
      </c>
      <c r="B10" s="63" t="s">
        <v>10</v>
      </c>
      <c r="C10" s="20" t="s">
        <v>94</v>
      </c>
      <c r="D10" s="21" t="s">
        <v>90</v>
      </c>
      <c r="E10" s="22">
        <v>546.6</v>
      </c>
      <c r="F10" s="22">
        <v>539.1</v>
      </c>
      <c r="G10" s="22">
        <v>536.80000000000007</v>
      </c>
      <c r="I10" s="11"/>
      <c r="J10" s="12"/>
      <c r="K10" s="12"/>
      <c r="L10" s="12"/>
    </row>
    <row r="11" spans="1:12" ht="32.25" customHeight="1" x14ac:dyDescent="0.25">
      <c r="A11" s="62"/>
      <c r="B11" s="63"/>
      <c r="C11" s="20" t="s">
        <v>3</v>
      </c>
      <c r="D11" s="21" t="s">
        <v>4</v>
      </c>
      <c r="E11" s="23">
        <v>99643.4</v>
      </c>
      <c r="F11" s="23">
        <v>106997.78</v>
      </c>
      <c r="G11" s="23">
        <f>F11</f>
        <v>106997.78</v>
      </c>
      <c r="I11" s="11"/>
      <c r="J11" s="12"/>
      <c r="K11" s="12"/>
      <c r="L11" s="12"/>
    </row>
    <row r="12" spans="1:12" ht="17.25" customHeight="1" x14ac:dyDescent="0.25">
      <c r="A12" s="62">
        <f>A10+1</f>
        <v>2</v>
      </c>
      <c r="B12" s="63" t="s">
        <v>11</v>
      </c>
      <c r="C12" s="20" t="s">
        <v>94</v>
      </c>
      <c r="D12" s="21" t="s">
        <v>90</v>
      </c>
      <c r="E12" s="22">
        <v>1146</v>
      </c>
      <c r="F12" s="22">
        <v>1164.5</v>
      </c>
      <c r="G12" s="22">
        <v>1163.5</v>
      </c>
      <c r="I12" s="11"/>
      <c r="J12" s="12"/>
      <c r="K12" s="12"/>
      <c r="L12" s="12"/>
    </row>
    <row r="13" spans="1:12" ht="32.25" customHeight="1" x14ac:dyDescent="0.25">
      <c r="A13" s="62"/>
      <c r="B13" s="63"/>
      <c r="C13" s="20" t="s">
        <v>3</v>
      </c>
      <c r="D13" s="21" t="s">
        <v>4</v>
      </c>
      <c r="E13" s="23">
        <v>208647.78</v>
      </c>
      <c r="F13" s="23">
        <f>228518.38</f>
        <v>228518.38</v>
      </c>
      <c r="G13" s="23">
        <f>F13</f>
        <v>228518.38</v>
      </c>
      <c r="I13" s="11"/>
      <c r="J13" s="12"/>
      <c r="K13" s="12"/>
      <c r="L13" s="12"/>
    </row>
    <row r="14" spans="1:12" ht="17.25" customHeight="1" x14ac:dyDescent="0.25">
      <c r="A14" s="62">
        <f>A12+1</f>
        <v>3</v>
      </c>
      <c r="B14" s="63" t="s">
        <v>12</v>
      </c>
      <c r="C14" s="20" t="s">
        <v>94</v>
      </c>
      <c r="D14" s="21" t="s">
        <v>90</v>
      </c>
      <c r="E14" s="22">
        <v>19</v>
      </c>
      <c r="F14" s="22">
        <v>22.1</v>
      </c>
      <c r="G14" s="22">
        <v>21.4</v>
      </c>
      <c r="I14" s="11"/>
      <c r="J14" s="12"/>
      <c r="K14" s="12"/>
      <c r="L14" s="12"/>
    </row>
    <row r="15" spans="1:12" ht="32.25" customHeight="1" x14ac:dyDescent="0.25">
      <c r="A15" s="62"/>
      <c r="B15" s="63"/>
      <c r="C15" s="20" t="s">
        <v>3</v>
      </c>
      <c r="D15" s="21" t="s">
        <v>4</v>
      </c>
      <c r="E15" s="23">
        <v>3775.39</v>
      </c>
      <c r="F15" s="23">
        <v>4963.96</v>
      </c>
      <c r="G15" s="23">
        <f>F15</f>
        <v>4963.96</v>
      </c>
      <c r="I15" s="11"/>
      <c r="J15" s="12"/>
      <c r="K15" s="12"/>
      <c r="L15" s="12"/>
    </row>
    <row r="16" spans="1:12" ht="17.25" customHeight="1" x14ac:dyDescent="0.25">
      <c r="A16" s="62">
        <f>A14+1</f>
        <v>4</v>
      </c>
      <c r="B16" s="63" t="s">
        <v>13</v>
      </c>
      <c r="C16" s="20" t="s">
        <v>94</v>
      </c>
      <c r="D16" s="21" t="s">
        <v>90</v>
      </c>
      <c r="E16" s="22">
        <v>96</v>
      </c>
      <c r="F16" s="22">
        <v>103.5</v>
      </c>
      <c r="G16" s="22">
        <v>103.20000000000002</v>
      </c>
      <c r="I16" s="13"/>
      <c r="J16" s="12"/>
      <c r="K16" s="12"/>
      <c r="L16" s="12"/>
    </row>
    <row r="17" spans="1:12" ht="32.25" customHeight="1" x14ac:dyDescent="0.25">
      <c r="A17" s="62"/>
      <c r="B17" s="63"/>
      <c r="C17" s="20" t="s">
        <v>3</v>
      </c>
      <c r="D17" s="21" t="s">
        <v>4</v>
      </c>
      <c r="E17" s="23">
        <f>22080.49</f>
        <v>22080.49</v>
      </c>
      <c r="F17" s="23">
        <v>24592.13</v>
      </c>
      <c r="G17" s="23">
        <f>F17</f>
        <v>24592.13</v>
      </c>
      <c r="I17" s="13"/>
      <c r="J17" s="12"/>
      <c r="K17" s="12"/>
      <c r="L17" s="12"/>
    </row>
    <row r="18" spans="1:12" ht="17.25" customHeight="1" x14ac:dyDescent="0.25">
      <c r="A18" s="62">
        <f>A16+1</f>
        <v>5</v>
      </c>
      <c r="B18" s="63" t="s">
        <v>14</v>
      </c>
      <c r="C18" s="20" t="s">
        <v>94</v>
      </c>
      <c r="D18" s="21" t="s">
        <v>90</v>
      </c>
      <c r="E18" s="22">
        <v>228.7</v>
      </c>
      <c r="F18" s="22">
        <v>261.89999999999998</v>
      </c>
      <c r="G18" s="22">
        <v>167.7</v>
      </c>
      <c r="I18" s="13"/>
      <c r="J18" s="12"/>
      <c r="K18" s="12"/>
      <c r="L18" s="12"/>
    </row>
    <row r="19" spans="1:12" ht="32.25" customHeight="1" x14ac:dyDescent="0.25">
      <c r="A19" s="62"/>
      <c r="B19" s="63"/>
      <c r="C19" s="20" t="s">
        <v>3</v>
      </c>
      <c r="D19" s="21" t="s">
        <v>4</v>
      </c>
      <c r="E19" s="23">
        <v>52611.91</v>
      </c>
      <c r="F19" s="23">
        <f>62255.48</f>
        <v>62255.48</v>
      </c>
      <c r="G19" s="23">
        <f>F19</f>
        <v>62255.48</v>
      </c>
      <c r="I19" s="13"/>
      <c r="J19" s="12"/>
      <c r="K19" s="12"/>
      <c r="L19" s="12"/>
    </row>
    <row r="20" spans="1:12" ht="17.25" customHeight="1" x14ac:dyDescent="0.25">
      <c r="A20" s="62">
        <f t="shared" ref="A20" si="0">A18+1</f>
        <v>6</v>
      </c>
      <c r="B20" s="63" t="s">
        <v>15</v>
      </c>
      <c r="C20" s="20" t="s">
        <v>94</v>
      </c>
      <c r="D20" s="21" t="s">
        <v>90</v>
      </c>
      <c r="E20" s="22">
        <v>134</v>
      </c>
      <c r="F20" s="22">
        <v>113.8</v>
      </c>
      <c r="G20" s="22">
        <v>113.3</v>
      </c>
      <c r="I20" s="13"/>
      <c r="J20" s="12"/>
      <c r="K20" s="12"/>
      <c r="L20" s="12"/>
    </row>
    <row r="21" spans="1:12" ht="32.25" customHeight="1" x14ac:dyDescent="0.25">
      <c r="A21" s="62"/>
      <c r="B21" s="63"/>
      <c r="C21" s="20" t="s">
        <v>3</v>
      </c>
      <c r="D21" s="21" t="s">
        <v>4</v>
      </c>
      <c r="E21" s="23">
        <v>31098.5</v>
      </c>
      <c r="F21" s="23">
        <f>29864.58</f>
        <v>29864.58</v>
      </c>
      <c r="G21" s="23">
        <f>F21</f>
        <v>29864.58</v>
      </c>
      <c r="I21" s="13"/>
      <c r="J21" s="12"/>
      <c r="K21" s="12"/>
      <c r="L21" s="12"/>
    </row>
    <row r="22" spans="1:12" ht="17.25" customHeight="1" x14ac:dyDescent="0.25">
      <c r="A22" s="62">
        <f t="shared" ref="A22" si="1">A20+1</f>
        <v>7</v>
      </c>
      <c r="B22" s="63" t="s">
        <v>16</v>
      </c>
      <c r="C22" s="20" t="s">
        <v>94</v>
      </c>
      <c r="D22" s="21" t="s">
        <v>90</v>
      </c>
      <c r="E22" s="22">
        <v>392.7</v>
      </c>
      <c r="F22" s="22">
        <v>386.3</v>
      </c>
      <c r="G22" s="22">
        <v>387.90000000000003</v>
      </c>
      <c r="I22" s="13"/>
      <c r="J22" s="12"/>
      <c r="K22" s="12"/>
      <c r="L22" s="12"/>
    </row>
    <row r="23" spans="1:12" ht="32.25" customHeight="1" x14ac:dyDescent="0.25">
      <c r="A23" s="62"/>
      <c r="B23" s="63"/>
      <c r="C23" s="20" t="s">
        <v>3</v>
      </c>
      <c r="D23" s="21" t="s">
        <v>4</v>
      </c>
      <c r="E23" s="23">
        <v>173667.08</v>
      </c>
      <c r="F23" s="23">
        <f>178668.53</f>
        <v>178668.53</v>
      </c>
      <c r="G23" s="23">
        <f>F23</f>
        <v>178668.53</v>
      </c>
      <c r="I23" s="13"/>
      <c r="J23" s="12"/>
      <c r="K23" s="12"/>
      <c r="L23" s="12"/>
    </row>
    <row r="24" spans="1:12" ht="17.25" customHeight="1" x14ac:dyDescent="0.25">
      <c r="A24" s="62">
        <f t="shared" ref="A24" si="2">A22+1</f>
        <v>8</v>
      </c>
      <c r="B24" s="63" t="s">
        <v>17</v>
      </c>
      <c r="C24" s="20" t="s">
        <v>94</v>
      </c>
      <c r="D24" s="21" t="s">
        <v>90</v>
      </c>
      <c r="E24" s="22">
        <v>1</v>
      </c>
      <c r="F24" s="22">
        <v>0.5</v>
      </c>
      <c r="G24" s="22">
        <v>0.5</v>
      </c>
      <c r="I24" s="11"/>
      <c r="J24" s="12"/>
      <c r="K24" s="12"/>
      <c r="L24" s="12"/>
    </row>
    <row r="25" spans="1:12" ht="32.25" customHeight="1" x14ac:dyDescent="0.25">
      <c r="A25" s="62"/>
      <c r="B25" s="63"/>
      <c r="C25" s="20" t="s">
        <v>3</v>
      </c>
      <c r="D25" s="21" t="s">
        <v>4</v>
      </c>
      <c r="E25" s="23">
        <v>184.38</v>
      </c>
      <c r="F25" s="23">
        <v>106.3</v>
      </c>
      <c r="G25" s="23">
        <f>F25</f>
        <v>106.3</v>
      </c>
      <c r="H25" s="7"/>
      <c r="I25" s="13"/>
      <c r="J25" s="12"/>
      <c r="K25" s="12"/>
      <c r="L25" s="12"/>
    </row>
    <row r="26" spans="1:12" ht="17.25" customHeight="1" x14ac:dyDescent="0.25">
      <c r="A26" s="62">
        <f t="shared" ref="A26" si="3">A24+1</f>
        <v>9</v>
      </c>
      <c r="B26" s="63" t="s">
        <v>18</v>
      </c>
      <c r="C26" s="20" t="s">
        <v>94</v>
      </c>
      <c r="D26" s="21" t="s">
        <v>90</v>
      </c>
      <c r="E26" s="22">
        <v>2</v>
      </c>
      <c r="F26" s="22">
        <v>4.4000000000000004</v>
      </c>
      <c r="G26" s="22">
        <v>4.7</v>
      </c>
      <c r="I26" s="14"/>
      <c r="J26" s="12"/>
      <c r="K26" s="12"/>
      <c r="L26" s="12"/>
    </row>
    <row r="27" spans="1:12" ht="32.25" customHeight="1" x14ac:dyDescent="0.25">
      <c r="A27" s="62"/>
      <c r="B27" s="63"/>
      <c r="C27" s="20" t="s">
        <v>3</v>
      </c>
      <c r="D27" s="21" t="s">
        <v>4</v>
      </c>
      <c r="E27" s="23">
        <v>363.85</v>
      </c>
      <c r="F27" s="23">
        <v>892.23</v>
      </c>
      <c r="G27" s="23">
        <f>F27</f>
        <v>892.23</v>
      </c>
      <c r="H27" s="7"/>
      <c r="I27" s="13"/>
      <c r="J27" s="12"/>
      <c r="K27" s="12"/>
      <c r="L27" s="12"/>
    </row>
    <row r="28" spans="1:12" ht="17.25" customHeight="1" x14ac:dyDescent="0.25">
      <c r="A28" s="62">
        <f t="shared" ref="A28" si="4">A26+1</f>
        <v>10</v>
      </c>
      <c r="B28" s="63" t="s">
        <v>89</v>
      </c>
      <c r="C28" s="20" t="s">
        <v>94</v>
      </c>
      <c r="D28" s="21" t="s">
        <v>90</v>
      </c>
      <c r="E28" s="24">
        <v>0</v>
      </c>
      <c r="F28" s="22">
        <v>1</v>
      </c>
      <c r="G28" s="22">
        <v>1</v>
      </c>
      <c r="I28" s="5"/>
      <c r="J28" s="12"/>
      <c r="K28" s="12"/>
      <c r="L28" s="12"/>
    </row>
    <row r="29" spans="1:12" ht="32.25" customHeight="1" x14ac:dyDescent="0.25">
      <c r="A29" s="62"/>
      <c r="B29" s="63"/>
      <c r="C29" s="20" t="s">
        <v>3</v>
      </c>
      <c r="D29" s="21" t="s">
        <v>4</v>
      </c>
      <c r="E29" s="25">
        <v>0</v>
      </c>
      <c r="F29" s="23">
        <v>250.45</v>
      </c>
      <c r="G29" s="23">
        <f>F29</f>
        <v>250.45</v>
      </c>
      <c r="J29" s="12"/>
      <c r="K29" s="12"/>
    </row>
    <row r="30" spans="1:12" ht="17.25" customHeight="1" x14ac:dyDescent="0.25">
      <c r="A30" s="62">
        <f t="shared" ref="A30" si="5">A28+1</f>
        <v>11</v>
      </c>
      <c r="B30" s="63" t="s">
        <v>19</v>
      </c>
      <c r="C30" s="20" t="s">
        <v>94</v>
      </c>
      <c r="D30" s="21" t="s">
        <v>90</v>
      </c>
      <c r="E30" s="22">
        <v>38.799999999999997</v>
      </c>
      <c r="F30" s="22">
        <v>47.7</v>
      </c>
      <c r="G30" s="22">
        <v>48.400000000000006</v>
      </c>
      <c r="J30" s="12"/>
      <c r="K30" s="12"/>
    </row>
    <row r="31" spans="1:12" ht="32.25" customHeight="1" x14ac:dyDescent="0.25">
      <c r="A31" s="62"/>
      <c r="B31" s="63"/>
      <c r="C31" s="20" t="s">
        <v>3</v>
      </c>
      <c r="D31" s="21" t="s">
        <v>4</v>
      </c>
      <c r="E31" s="23">
        <v>22081.51</v>
      </c>
      <c r="F31" s="23">
        <v>27022.33</v>
      </c>
      <c r="G31" s="23">
        <f>F31</f>
        <v>27022.33</v>
      </c>
      <c r="J31" s="12"/>
      <c r="K31" s="12"/>
      <c r="L31" s="7"/>
    </row>
    <row r="32" spans="1:12" ht="17.25" customHeight="1" x14ac:dyDescent="0.25">
      <c r="A32" s="62">
        <f t="shared" ref="A32" si="6">A30+1</f>
        <v>12</v>
      </c>
      <c r="B32" s="63" t="s">
        <v>38</v>
      </c>
      <c r="C32" s="20" t="s">
        <v>94</v>
      </c>
      <c r="D32" s="21" t="s">
        <v>90</v>
      </c>
      <c r="E32" s="24">
        <v>2</v>
      </c>
      <c r="F32" s="22">
        <v>3.1</v>
      </c>
      <c r="G32" s="22">
        <v>3.1</v>
      </c>
      <c r="J32" s="12"/>
      <c r="K32" s="12"/>
    </row>
    <row r="33" spans="1:233" ht="32.25" customHeight="1" x14ac:dyDescent="0.25">
      <c r="A33" s="62"/>
      <c r="B33" s="63"/>
      <c r="C33" s="20" t="s">
        <v>3</v>
      </c>
      <c r="D33" s="21" t="s">
        <v>4</v>
      </c>
      <c r="E33" s="25">
        <v>125.2</v>
      </c>
      <c r="F33" s="23">
        <v>265.02</v>
      </c>
      <c r="G33" s="23">
        <f>F33</f>
        <v>265.02</v>
      </c>
      <c r="J33" s="12"/>
      <c r="K33" s="12"/>
    </row>
    <row r="34" spans="1:233" s="58" customFormat="1" ht="17.25" hidden="1" customHeight="1" x14ac:dyDescent="0.25">
      <c r="A34" s="72">
        <f t="shared" ref="A34" si="7">A32+1</f>
        <v>13</v>
      </c>
      <c r="B34" s="71" t="s">
        <v>67</v>
      </c>
      <c r="C34" s="53" t="s">
        <v>94</v>
      </c>
      <c r="D34" s="54" t="s">
        <v>90</v>
      </c>
      <c r="E34" s="55">
        <v>450</v>
      </c>
      <c r="F34" s="55">
        <v>450</v>
      </c>
      <c r="G34" s="55"/>
      <c r="H34" s="56"/>
      <c r="I34" s="56"/>
      <c r="J34" s="57"/>
      <c r="K34" s="57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/>
      <c r="FA34" s="56"/>
      <c r="FB34" s="56"/>
      <c r="FC34" s="56"/>
      <c r="FD34" s="56"/>
      <c r="FE34" s="56"/>
      <c r="FF34" s="56"/>
      <c r="FG34" s="56"/>
      <c r="FH34" s="56"/>
      <c r="FI34" s="56"/>
      <c r="FJ34" s="56"/>
      <c r="FK34" s="56"/>
      <c r="FL34" s="56"/>
      <c r="FM34" s="56"/>
      <c r="FN34" s="56"/>
      <c r="FO34" s="56"/>
      <c r="FP34" s="56"/>
      <c r="FQ34" s="56"/>
      <c r="FR34" s="56"/>
      <c r="FS34" s="56"/>
      <c r="FT34" s="56"/>
      <c r="FU34" s="56"/>
      <c r="FV34" s="56"/>
      <c r="FW34" s="56"/>
      <c r="FX34" s="56"/>
      <c r="FY34" s="56"/>
      <c r="FZ34" s="56"/>
      <c r="GA34" s="56"/>
      <c r="GB34" s="56"/>
      <c r="GC34" s="56"/>
      <c r="GD34" s="56"/>
      <c r="GE34" s="56"/>
      <c r="GF34" s="56"/>
      <c r="GG34" s="56"/>
      <c r="GH34" s="56"/>
      <c r="GI34" s="56"/>
      <c r="GJ34" s="56"/>
      <c r="GK34" s="56"/>
      <c r="GL34" s="56"/>
      <c r="GM34" s="56"/>
      <c r="GN34" s="56"/>
      <c r="GO34" s="56"/>
      <c r="GP34" s="56"/>
      <c r="GQ34" s="56"/>
      <c r="GR34" s="56"/>
      <c r="GS34" s="56"/>
      <c r="GT34" s="56"/>
      <c r="GU34" s="56"/>
      <c r="GV34" s="56"/>
      <c r="GW34" s="56"/>
      <c r="GX34" s="56"/>
      <c r="GY34" s="56"/>
      <c r="GZ34" s="56"/>
      <c r="HA34" s="56"/>
      <c r="HB34" s="56"/>
      <c r="HC34" s="56"/>
      <c r="HD34" s="56"/>
      <c r="HE34" s="56"/>
      <c r="HF34" s="56"/>
      <c r="HG34" s="56"/>
      <c r="HH34" s="56"/>
      <c r="HI34" s="56"/>
      <c r="HJ34" s="56"/>
      <c r="HK34" s="56"/>
      <c r="HL34" s="56"/>
      <c r="HM34" s="56"/>
      <c r="HN34" s="56"/>
      <c r="HO34" s="56"/>
      <c r="HP34" s="56"/>
      <c r="HQ34" s="56"/>
      <c r="HR34" s="56"/>
      <c r="HS34" s="56"/>
      <c r="HT34" s="56"/>
      <c r="HU34" s="56"/>
      <c r="HV34" s="56"/>
      <c r="HW34" s="56"/>
      <c r="HX34" s="56"/>
      <c r="HY34" s="56"/>
    </row>
    <row r="35" spans="1:233" s="58" customFormat="1" ht="32.25" hidden="1" customHeight="1" x14ac:dyDescent="0.25">
      <c r="A35" s="72"/>
      <c r="B35" s="71"/>
      <c r="C35" s="53" t="s">
        <v>3</v>
      </c>
      <c r="D35" s="54" t="s">
        <v>4</v>
      </c>
      <c r="E35" s="59">
        <f>23917.21</f>
        <v>23917.21</v>
      </c>
      <c r="F35" s="59">
        <f>23917.21</f>
        <v>23917.21</v>
      </c>
      <c r="G35" s="59">
        <f>F35</f>
        <v>23917.21</v>
      </c>
      <c r="H35" s="56"/>
      <c r="I35" s="56"/>
      <c r="J35" s="57"/>
      <c r="K35" s="57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/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/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/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/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/>
      <c r="HF35" s="56"/>
      <c r="HG35" s="56"/>
      <c r="HH35" s="56"/>
      <c r="HI35" s="56"/>
      <c r="HJ35" s="56"/>
      <c r="HK35" s="56"/>
      <c r="HL35" s="56"/>
      <c r="HM35" s="56"/>
      <c r="HN35" s="56"/>
      <c r="HO35" s="56"/>
      <c r="HP35" s="56"/>
      <c r="HQ35" s="56"/>
      <c r="HR35" s="56"/>
      <c r="HS35" s="56"/>
      <c r="HT35" s="56"/>
      <c r="HU35" s="56"/>
      <c r="HV35" s="56"/>
      <c r="HW35" s="56"/>
      <c r="HX35" s="56"/>
      <c r="HY35" s="56"/>
    </row>
    <row r="36" spans="1:233" s="58" customFormat="1" ht="17.25" hidden="1" customHeight="1" x14ac:dyDescent="0.25">
      <c r="A36" s="72">
        <f t="shared" ref="A36" si="8">A34+1</f>
        <v>14</v>
      </c>
      <c r="B36" s="71" t="s">
        <v>68</v>
      </c>
      <c r="C36" s="53" t="s">
        <v>94</v>
      </c>
      <c r="D36" s="54" t="s">
        <v>90</v>
      </c>
      <c r="E36" s="55">
        <v>348</v>
      </c>
      <c r="F36" s="55">
        <v>348</v>
      </c>
      <c r="G36" s="55"/>
      <c r="H36" s="56"/>
      <c r="I36" s="56"/>
      <c r="J36" s="57"/>
      <c r="K36" s="57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/>
      <c r="HR36" s="56"/>
      <c r="HS36" s="56"/>
      <c r="HT36" s="56"/>
      <c r="HU36" s="56"/>
      <c r="HV36" s="56"/>
      <c r="HW36" s="56"/>
      <c r="HX36" s="56"/>
      <c r="HY36" s="56"/>
    </row>
    <row r="37" spans="1:233" s="58" customFormat="1" ht="32.25" hidden="1" customHeight="1" x14ac:dyDescent="0.25">
      <c r="A37" s="72"/>
      <c r="B37" s="71"/>
      <c r="C37" s="53" t="s">
        <v>3</v>
      </c>
      <c r="D37" s="54" t="s">
        <v>4</v>
      </c>
      <c r="E37" s="59">
        <v>6994.63</v>
      </c>
      <c r="F37" s="59">
        <v>6994.63</v>
      </c>
      <c r="G37" s="59">
        <f>F37</f>
        <v>6994.63</v>
      </c>
      <c r="H37" s="56"/>
      <c r="I37" s="56"/>
      <c r="J37" s="57"/>
      <c r="K37" s="57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/>
      <c r="FA37" s="56"/>
      <c r="FB37" s="56"/>
      <c r="FC37" s="56"/>
      <c r="FD37" s="56"/>
      <c r="FE37" s="56"/>
      <c r="FF37" s="56"/>
      <c r="FG37" s="56"/>
      <c r="FH37" s="56"/>
      <c r="FI37" s="56"/>
      <c r="FJ37" s="56"/>
      <c r="FK37" s="56"/>
      <c r="FL37" s="56"/>
      <c r="FM37" s="56"/>
      <c r="FN37" s="56"/>
      <c r="FO37" s="56"/>
      <c r="FP37" s="56"/>
      <c r="FQ37" s="56"/>
      <c r="FR37" s="56"/>
      <c r="FS37" s="56"/>
      <c r="FT37" s="56"/>
      <c r="FU37" s="56"/>
      <c r="FV37" s="56"/>
      <c r="FW37" s="56"/>
      <c r="FX37" s="56"/>
      <c r="FY37" s="56"/>
      <c r="FZ37" s="56"/>
      <c r="GA37" s="56"/>
      <c r="GB37" s="56"/>
      <c r="GC37" s="56"/>
      <c r="GD37" s="56"/>
      <c r="GE37" s="56"/>
      <c r="GF37" s="56"/>
      <c r="GG37" s="56"/>
      <c r="GH37" s="56"/>
      <c r="GI37" s="56"/>
      <c r="GJ37" s="56"/>
      <c r="GK37" s="56"/>
      <c r="GL37" s="56"/>
      <c r="GM37" s="56"/>
      <c r="GN37" s="56"/>
      <c r="GO37" s="56"/>
      <c r="GP37" s="56"/>
      <c r="GQ37" s="56"/>
      <c r="GR37" s="56"/>
      <c r="GS37" s="56"/>
      <c r="GT37" s="56"/>
      <c r="GU37" s="56"/>
      <c r="GV37" s="56"/>
      <c r="GW37" s="56"/>
      <c r="GX37" s="56"/>
      <c r="GY37" s="56"/>
      <c r="GZ37" s="56"/>
      <c r="HA37" s="56"/>
      <c r="HB37" s="56"/>
      <c r="HC37" s="56"/>
      <c r="HD37" s="56"/>
      <c r="HE37" s="56"/>
      <c r="HF37" s="56"/>
      <c r="HG37" s="56"/>
      <c r="HH37" s="56"/>
      <c r="HI37" s="56"/>
      <c r="HJ37" s="56"/>
      <c r="HK37" s="56"/>
      <c r="HL37" s="56"/>
      <c r="HM37" s="56"/>
      <c r="HN37" s="56"/>
      <c r="HO37" s="56"/>
      <c r="HP37" s="56"/>
      <c r="HQ37" s="56"/>
      <c r="HR37" s="56"/>
      <c r="HS37" s="56"/>
      <c r="HT37" s="56"/>
      <c r="HU37" s="56"/>
      <c r="HV37" s="56"/>
      <c r="HW37" s="56"/>
      <c r="HX37" s="56"/>
      <c r="HY37" s="56"/>
    </row>
    <row r="38" spans="1:233" s="10" customFormat="1" ht="15.75" x14ac:dyDescent="0.25">
      <c r="A38" s="67"/>
      <c r="B38" s="69" t="s">
        <v>50</v>
      </c>
      <c r="C38" s="26" t="s">
        <v>94</v>
      </c>
      <c r="D38" s="27" t="s">
        <v>90</v>
      </c>
      <c r="E38" s="28">
        <f>+E10+E12+E14+E16+E18+E20+E22+E24+E26+E30+E32+E28</f>
        <v>2606.8000000000002</v>
      </c>
      <c r="F38" s="28">
        <f t="shared" ref="F38:G38" si="9">+F10+F12+F14+F16+F18+F20+F22+F24+F26+F30+F32+F28</f>
        <v>2647.9</v>
      </c>
      <c r="G38" s="28">
        <f t="shared" si="9"/>
        <v>2551.5000000000005</v>
      </c>
      <c r="H38" s="19"/>
      <c r="I38" s="8"/>
      <c r="J38" s="12"/>
      <c r="K38" s="12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</row>
    <row r="39" spans="1:233" s="10" customFormat="1" ht="31.5" x14ac:dyDescent="0.25">
      <c r="A39" s="68"/>
      <c r="B39" s="70"/>
      <c r="C39" s="26" t="s">
        <v>3</v>
      </c>
      <c r="D39" s="27" t="s">
        <v>4</v>
      </c>
      <c r="E39" s="28">
        <f>+E11+E13+E15+E17+E19+E21+E23+E25+E27+E31+E33+E29</f>
        <v>614279.48999999987</v>
      </c>
      <c r="F39" s="28">
        <f t="shared" ref="F39:G39" si="10">+F11+F13+F15+F17+F19+F21+F23+F25+F27+F31+F33+F29</f>
        <v>664397.17000000004</v>
      </c>
      <c r="G39" s="28">
        <f t="shared" si="10"/>
        <v>664397.17000000004</v>
      </c>
      <c r="H39" s="8"/>
      <c r="I39" s="9"/>
      <c r="J39" s="16"/>
      <c r="K39" s="12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</row>
    <row r="40" spans="1:233" ht="17.25" customHeight="1" x14ac:dyDescent="0.25">
      <c r="A40" s="62">
        <v>14</v>
      </c>
      <c r="B40" s="63" t="s">
        <v>20</v>
      </c>
      <c r="C40" s="20" t="s">
        <v>94</v>
      </c>
      <c r="D40" s="21" t="s">
        <v>90</v>
      </c>
      <c r="E40" s="22">
        <v>2528.9</v>
      </c>
      <c r="F40" s="22">
        <v>2542.1999999999998</v>
      </c>
      <c r="G40" s="22">
        <v>2539.4</v>
      </c>
      <c r="H40" s="40"/>
      <c r="K40" s="12"/>
    </row>
    <row r="41" spans="1:233" ht="32.25" customHeight="1" x14ac:dyDescent="0.25">
      <c r="A41" s="62"/>
      <c r="B41" s="63"/>
      <c r="C41" s="20" t="s">
        <v>3</v>
      </c>
      <c r="D41" s="21" t="s">
        <v>4</v>
      </c>
      <c r="E41" s="23">
        <v>351330.63</v>
      </c>
      <c r="F41" s="23">
        <v>369907.63</v>
      </c>
      <c r="G41" s="23">
        <f>F41</f>
        <v>369907.63</v>
      </c>
      <c r="H41" s="40"/>
      <c r="K41" s="12"/>
    </row>
    <row r="42" spans="1:233" ht="17.25" customHeight="1" x14ac:dyDescent="0.25">
      <c r="A42" s="62">
        <f>A40+1</f>
        <v>15</v>
      </c>
      <c r="B42" s="63" t="s">
        <v>21</v>
      </c>
      <c r="C42" s="20" t="s">
        <v>94</v>
      </c>
      <c r="D42" s="21" t="s">
        <v>90</v>
      </c>
      <c r="E42" s="22">
        <v>19</v>
      </c>
      <c r="F42" s="22">
        <v>22.1</v>
      </c>
      <c r="G42" s="22">
        <v>21.4</v>
      </c>
      <c r="H42" s="40"/>
      <c r="J42" s="12"/>
      <c r="K42" s="12"/>
    </row>
    <row r="43" spans="1:233" ht="32.25" customHeight="1" x14ac:dyDescent="0.25">
      <c r="A43" s="62"/>
      <c r="B43" s="63"/>
      <c r="C43" s="20" t="s">
        <v>3</v>
      </c>
      <c r="D43" s="21" t="s">
        <v>4</v>
      </c>
      <c r="E43" s="23">
        <v>2935.47</v>
      </c>
      <c r="F43" s="23">
        <v>3436.86</v>
      </c>
      <c r="G43" s="23">
        <f>F43</f>
        <v>3436.86</v>
      </c>
      <c r="H43" s="40"/>
      <c r="J43" s="12"/>
      <c r="K43" s="12"/>
    </row>
    <row r="44" spans="1:233" ht="17.25" customHeight="1" x14ac:dyDescent="0.25">
      <c r="A44" s="62">
        <f t="shared" ref="A44" si="11">A42+1</f>
        <v>16</v>
      </c>
      <c r="B44" s="63" t="s">
        <v>22</v>
      </c>
      <c r="C44" s="20" t="s">
        <v>94</v>
      </c>
      <c r="D44" s="21" t="s">
        <v>90</v>
      </c>
      <c r="E44" s="22">
        <v>44.8</v>
      </c>
      <c r="F44" s="22">
        <v>60.1</v>
      </c>
      <c r="G44" s="22">
        <v>61.2</v>
      </c>
      <c r="H44" s="40"/>
      <c r="K44" s="12"/>
    </row>
    <row r="45" spans="1:233" ht="32.25" customHeight="1" x14ac:dyDescent="0.25">
      <c r="A45" s="62"/>
      <c r="B45" s="63"/>
      <c r="C45" s="20" t="s">
        <v>3</v>
      </c>
      <c r="D45" s="21" t="s">
        <v>4</v>
      </c>
      <c r="E45" s="23">
        <f>6171.48</f>
        <v>6171.48</v>
      </c>
      <c r="F45" s="23">
        <v>8842.15</v>
      </c>
      <c r="G45" s="23">
        <f>F45</f>
        <v>8842.15</v>
      </c>
      <c r="H45" s="40"/>
      <c r="K45" s="12"/>
    </row>
    <row r="46" spans="1:233" ht="17.25" customHeight="1" x14ac:dyDescent="0.25">
      <c r="A46" s="62">
        <f t="shared" ref="A46" si="12">A44+1</f>
        <v>17</v>
      </c>
      <c r="B46" s="63" t="s">
        <v>23</v>
      </c>
      <c r="C46" s="20" t="s">
        <v>94</v>
      </c>
      <c r="D46" s="21" t="s">
        <v>90</v>
      </c>
      <c r="E46" s="22">
        <v>12.1</v>
      </c>
      <c r="F46" s="22">
        <v>20.399999999999999</v>
      </c>
      <c r="G46" s="22">
        <v>20.399999999999999</v>
      </c>
      <c r="H46" s="40"/>
      <c r="J46" s="12"/>
      <c r="K46" s="12"/>
    </row>
    <row r="47" spans="1:233" ht="32.25" customHeight="1" x14ac:dyDescent="0.25">
      <c r="A47" s="62"/>
      <c r="B47" s="63"/>
      <c r="C47" s="20" t="s">
        <v>3</v>
      </c>
      <c r="D47" s="21" t="s">
        <v>4</v>
      </c>
      <c r="E47" s="23">
        <v>1656.19</v>
      </c>
      <c r="F47" s="23">
        <v>2963.35</v>
      </c>
      <c r="G47" s="23">
        <f>F47</f>
        <v>2963.35</v>
      </c>
      <c r="H47" s="40"/>
      <c r="I47" s="7"/>
      <c r="J47" s="7"/>
      <c r="K47" s="12"/>
    </row>
    <row r="48" spans="1:233" s="10" customFormat="1" ht="36.75" customHeight="1" x14ac:dyDescent="0.25">
      <c r="A48" s="67"/>
      <c r="B48" s="69" t="s">
        <v>44</v>
      </c>
      <c r="C48" s="26" t="s">
        <v>94</v>
      </c>
      <c r="D48" s="27" t="s">
        <v>90</v>
      </c>
      <c r="E48" s="28">
        <f t="shared" ref="E48:G49" si="13">E40+E42+E44+E46</f>
        <v>2604.8000000000002</v>
      </c>
      <c r="F48" s="28">
        <f t="shared" si="13"/>
        <v>2644.7999999999997</v>
      </c>
      <c r="G48" s="28">
        <f t="shared" si="13"/>
        <v>2642.4</v>
      </c>
      <c r="H48" s="8"/>
      <c r="I48" s="8"/>
      <c r="J48" s="12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</row>
    <row r="49" spans="1:233" s="10" customFormat="1" ht="36.75" customHeight="1" x14ac:dyDescent="0.25">
      <c r="A49" s="68"/>
      <c r="B49" s="70"/>
      <c r="C49" s="26" t="s">
        <v>3</v>
      </c>
      <c r="D49" s="27" t="s">
        <v>4</v>
      </c>
      <c r="E49" s="29">
        <f>E41+E43+E45+E47</f>
        <v>362093.76999999996</v>
      </c>
      <c r="F49" s="29">
        <f t="shared" si="13"/>
        <v>385149.99</v>
      </c>
      <c r="G49" s="29">
        <f t="shared" si="13"/>
        <v>385149.99</v>
      </c>
      <c r="H49" s="8"/>
      <c r="I49" s="8"/>
      <c r="J49" s="15"/>
      <c r="K49" s="9"/>
      <c r="L49" s="9"/>
      <c r="M49" s="9"/>
      <c r="N49" s="9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</row>
    <row r="50" spans="1:233" s="10" customFormat="1" ht="17.25" hidden="1" customHeight="1" x14ac:dyDescent="0.25">
      <c r="A50" s="47"/>
      <c r="B50" s="31" t="s">
        <v>75</v>
      </c>
      <c r="C50" s="26"/>
      <c r="D50" s="27"/>
      <c r="E50" s="41">
        <f>E49+E39</f>
        <v>976373.25999999978</v>
      </c>
      <c r="F50" s="41">
        <f>F49+F39</f>
        <v>1049547.1600000001</v>
      </c>
      <c r="G50" s="41">
        <f>G49+G39</f>
        <v>1049547.1600000001</v>
      </c>
      <c r="H50" s="8"/>
      <c r="I50" s="9"/>
      <c r="J50" s="12"/>
      <c r="K50" s="9"/>
      <c r="L50" s="9"/>
      <c r="M50" s="9"/>
      <c r="N50" s="9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</row>
    <row r="51" spans="1:233" s="10" customFormat="1" ht="17.25" hidden="1" customHeight="1" x14ac:dyDescent="0.25">
      <c r="A51" s="47"/>
      <c r="B51" s="31" t="s">
        <v>77</v>
      </c>
      <c r="C51" s="26"/>
      <c r="D51" s="27"/>
      <c r="E51" s="41">
        <f>9184.49</f>
        <v>9184.49</v>
      </c>
      <c r="F51" s="41">
        <v>9184.49</v>
      </c>
      <c r="G51" s="41">
        <v>9184.49</v>
      </c>
      <c r="H51" s="8"/>
      <c r="I51" s="9"/>
      <c r="J51" s="8"/>
      <c r="K51" s="9"/>
      <c r="L51" s="9"/>
      <c r="M51" s="9"/>
      <c r="N51" s="9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</row>
    <row r="52" spans="1:233" s="10" customFormat="1" ht="17.25" hidden="1" customHeight="1" x14ac:dyDescent="0.25">
      <c r="A52" s="47"/>
      <c r="B52" s="31" t="s">
        <v>86</v>
      </c>
      <c r="C52" s="26"/>
      <c r="D52" s="27"/>
      <c r="E52" s="41">
        <f>59741.11</f>
        <v>59741.11</v>
      </c>
      <c r="F52" s="41">
        <f>63383447.37/1000</f>
        <v>63383.447369999994</v>
      </c>
      <c r="G52" s="41">
        <f>63383447.37/1000</f>
        <v>63383.447369999994</v>
      </c>
      <c r="H52" s="8"/>
      <c r="I52" s="9"/>
      <c r="J52" s="12"/>
      <c r="K52" s="9"/>
      <c r="L52" s="9"/>
      <c r="M52" s="9"/>
      <c r="N52" s="9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</row>
    <row r="53" spans="1:233" s="10" customFormat="1" ht="17.25" hidden="1" customHeight="1" x14ac:dyDescent="0.25">
      <c r="A53" s="47"/>
      <c r="B53" s="31" t="s">
        <v>79</v>
      </c>
      <c r="C53" s="26"/>
      <c r="D53" s="27"/>
      <c r="E53" s="41">
        <v>0</v>
      </c>
      <c r="F53" s="41">
        <v>154.97</v>
      </c>
      <c r="G53" s="41">
        <v>154.97</v>
      </c>
      <c r="H53" s="8"/>
      <c r="I53" s="9"/>
      <c r="J53" s="15"/>
      <c r="K53" s="9"/>
      <c r="L53" s="9"/>
      <c r="M53" s="9"/>
      <c r="N53" s="9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</row>
    <row r="54" spans="1:233" s="10" customFormat="1" ht="17.25" hidden="1" customHeight="1" x14ac:dyDescent="0.25">
      <c r="A54" s="52"/>
      <c r="B54" s="31" t="s">
        <v>117</v>
      </c>
      <c r="C54" s="26"/>
      <c r="D54" s="27"/>
      <c r="E54" s="41">
        <f>E35+E37</f>
        <v>30911.84</v>
      </c>
      <c r="F54" s="41">
        <f t="shared" ref="F54:G54" si="14">F35+F37</f>
        <v>30911.84</v>
      </c>
      <c r="G54" s="41">
        <f t="shared" si="14"/>
        <v>30911.84</v>
      </c>
      <c r="H54" s="8"/>
      <c r="I54" s="9"/>
      <c r="J54" s="15"/>
      <c r="K54" s="9"/>
      <c r="L54" s="9"/>
      <c r="M54" s="9"/>
      <c r="N54" s="9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</row>
    <row r="55" spans="1:233" s="10" customFormat="1" ht="17.25" hidden="1" customHeight="1" x14ac:dyDescent="0.25">
      <c r="A55" s="47"/>
      <c r="B55" s="31"/>
      <c r="C55" s="26"/>
      <c r="D55" s="27"/>
      <c r="E55" s="41"/>
      <c r="F55" s="41"/>
      <c r="G55" s="41"/>
      <c r="H55" s="8"/>
      <c r="I55" s="9"/>
      <c r="J55" s="12"/>
      <c r="K55" s="9"/>
      <c r="L55" s="9"/>
      <c r="M55" s="9"/>
      <c r="N55" s="9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</row>
    <row r="56" spans="1:233" s="10" customFormat="1" ht="17.25" hidden="1" customHeight="1" x14ac:dyDescent="0.25">
      <c r="A56" s="47"/>
      <c r="B56" s="31" t="s">
        <v>78</v>
      </c>
      <c r="C56" s="26"/>
      <c r="D56" s="27"/>
      <c r="E56" s="41">
        <f>E50+E51-E52+E53+E54</f>
        <v>956728.47999999975</v>
      </c>
      <c r="F56" s="41">
        <f t="shared" ref="F56:G56" si="15">F50+F51-F52+F53+F54</f>
        <v>1026415.0126300001</v>
      </c>
      <c r="G56" s="41">
        <f t="shared" si="15"/>
        <v>1026415.0126300001</v>
      </c>
      <c r="H56" s="8"/>
      <c r="I56" s="9"/>
      <c r="J56" s="15"/>
      <c r="K56" s="9"/>
      <c r="L56" s="9"/>
      <c r="M56" s="9"/>
      <c r="N56" s="9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</row>
    <row r="57" spans="1:233" s="10" customFormat="1" ht="17.25" hidden="1" customHeight="1" x14ac:dyDescent="0.25">
      <c r="A57" s="47"/>
      <c r="B57" s="31" t="s">
        <v>76</v>
      </c>
      <c r="C57" s="26"/>
      <c r="D57" s="27"/>
      <c r="E57" s="41">
        <v>956728.51</v>
      </c>
      <c r="F57" s="41">
        <f>1026415021.44/1000</f>
        <v>1026415.02144</v>
      </c>
      <c r="G57" s="41">
        <f>1026415021.44/1000</f>
        <v>1026415.02144</v>
      </c>
      <c r="H57" s="8"/>
      <c r="I57" s="9"/>
      <c r="J57" s="12"/>
      <c r="K57" s="9"/>
      <c r="L57" s="9"/>
      <c r="M57" s="9"/>
      <c r="N57" s="9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</row>
    <row r="58" spans="1:233" s="10" customFormat="1" ht="17.25" hidden="1" customHeight="1" x14ac:dyDescent="0.25">
      <c r="A58" s="47"/>
      <c r="B58" s="31" t="s">
        <v>74</v>
      </c>
      <c r="C58" s="26"/>
      <c r="D58" s="27"/>
      <c r="E58" s="41">
        <f>E57-E56</f>
        <v>3.0000000260770321E-2</v>
      </c>
      <c r="F58" s="41">
        <f>F57-F56</f>
        <v>8.8099999120458961E-3</v>
      </c>
      <c r="G58" s="41">
        <f>G57-G56</f>
        <v>8.8099999120458961E-3</v>
      </c>
      <c r="H58" s="8"/>
      <c r="I58" s="8"/>
      <c r="J58" s="15"/>
      <c r="K58" s="9"/>
      <c r="L58" s="9"/>
      <c r="M58" s="9"/>
      <c r="N58" s="9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</row>
    <row r="59" spans="1:233" ht="17.25" customHeight="1" x14ac:dyDescent="0.25">
      <c r="A59" s="62">
        <f>A46+1</f>
        <v>18</v>
      </c>
      <c r="B59" s="63" t="s">
        <v>24</v>
      </c>
      <c r="C59" s="20" t="s">
        <v>36</v>
      </c>
      <c r="D59" s="21" t="s">
        <v>91</v>
      </c>
      <c r="E59" s="22">
        <v>1873.6</v>
      </c>
      <c r="F59" s="22">
        <v>1876.4</v>
      </c>
      <c r="G59" s="22">
        <v>1876</v>
      </c>
      <c r="I59" s="15"/>
      <c r="J59" s="12"/>
      <c r="K59" s="16"/>
      <c r="L59" s="16"/>
    </row>
    <row r="60" spans="1:233" ht="32.25" customHeight="1" x14ac:dyDescent="0.25">
      <c r="A60" s="62"/>
      <c r="B60" s="63"/>
      <c r="C60" s="20" t="s">
        <v>3</v>
      </c>
      <c r="D60" s="21" t="s">
        <v>4</v>
      </c>
      <c r="E60" s="23">
        <f>179440.81</f>
        <v>179440.81</v>
      </c>
      <c r="F60" s="23">
        <f>187509.46</f>
        <v>187509.46</v>
      </c>
      <c r="G60" s="23">
        <f>F60</f>
        <v>187509.46</v>
      </c>
      <c r="I60" s="15"/>
      <c r="K60" s="16"/>
      <c r="L60" s="16"/>
    </row>
    <row r="61" spans="1:233" ht="17.25" customHeight="1" x14ac:dyDescent="0.25">
      <c r="A61" s="62">
        <f>A59+1</f>
        <v>19</v>
      </c>
      <c r="B61" s="63" t="s">
        <v>51</v>
      </c>
      <c r="C61" s="20" t="s">
        <v>36</v>
      </c>
      <c r="D61" s="21" t="s">
        <v>91</v>
      </c>
      <c r="E61" s="22"/>
      <c r="F61" s="22">
        <v>0.8</v>
      </c>
      <c r="G61" s="22">
        <v>0.9</v>
      </c>
      <c r="I61" s="15"/>
      <c r="J61" s="12"/>
      <c r="K61" s="16"/>
      <c r="L61" s="16"/>
    </row>
    <row r="62" spans="1:233" ht="32.25" customHeight="1" x14ac:dyDescent="0.25">
      <c r="A62" s="62"/>
      <c r="B62" s="63"/>
      <c r="C62" s="20" t="s">
        <v>3</v>
      </c>
      <c r="D62" s="21" t="s">
        <v>4</v>
      </c>
      <c r="E62" s="23"/>
      <c r="F62" s="23">
        <v>309.61</v>
      </c>
      <c r="G62" s="23">
        <f>F62</f>
        <v>309.61</v>
      </c>
      <c r="I62" s="15"/>
      <c r="J62" s="12"/>
      <c r="K62" s="16"/>
      <c r="L62" s="16"/>
    </row>
    <row r="63" spans="1:233" ht="17.25" customHeight="1" x14ac:dyDescent="0.25">
      <c r="A63" s="62">
        <f t="shared" ref="A63:A73" si="16">A61+1</f>
        <v>20</v>
      </c>
      <c r="B63" s="63" t="s">
        <v>52</v>
      </c>
      <c r="C63" s="20" t="s">
        <v>36</v>
      </c>
      <c r="D63" s="21" t="s">
        <v>91</v>
      </c>
      <c r="E63" s="22">
        <v>0.7</v>
      </c>
      <c r="F63" s="22">
        <v>1.9</v>
      </c>
      <c r="G63" s="22">
        <v>2.5</v>
      </c>
      <c r="I63" s="15"/>
      <c r="J63" s="12"/>
      <c r="K63" s="16"/>
      <c r="L63" s="16"/>
    </row>
    <row r="64" spans="1:233" ht="32.25" customHeight="1" x14ac:dyDescent="0.25">
      <c r="A64" s="62"/>
      <c r="B64" s="63"/>
      <c r="C64" s="20" t="s">
        <v>3</v>
      </c>
      <c r="D64" s="21" t="s">
        <v>4</v>
      </c>
      <c r="E64" s="23">
        <v>326.39999999999998</v>
      </c>
      <c r="F64" s="23">
        <v>907.65</v>
      </c>
      <c r="G64" s="23">
        <f>F64</f>
        <v>907.65</v>
      </c>
      <c r="I64" s="15"/>
      <c r="J64" s="12"/>
      <c r="K64" s="16"/>
      <c r="L64" s="16"/>
    </row>
    <row r="65" spans="1:233" ht="17.25" customHeight="1" x14ac:dyDescent="0.25">
      <c r="A65" s="62">
        <f t="shared" si="16"/>
        <v>21</v>
      </c>
      <c r="B65" s="63" t="s">
        <v>53</v>
      </c>
      <c r="C65" s="20" t="s">
        <v>36</v>
      </c>
      <c r="D65" s="21" t="s">
        <v>91</v>
      </c>
      <c r="E65" s="22"/>
      <c r="F65" s="22">
        <v>2.5</v>
      </c>
      <c r="G65" s="22">
        <v>3.9</v>
      </c>
      <c r="I65" s="15"/>
      <c r="J65" s="12"/>
      <c r="K65" s="16"/>
      <c r="L65" s="16"/>
    </row>
    <row r="66" spans="1:233" ht="32.25" customHeight="1" x14ac:dyDescent="0.25">
      <c r="A66" s="62"/>
      <c r="B66" s="63"/>
      <c r="C66" s="20" t="s">
        <v>3</v>
      </c>
      <c r="D66" s="21" t="s">
        <v>4</v>
      </c>
      <c r="E66" s="23"/>
      <c r="F66" s="23">
        <v>446.56</v>
      </c>
      <c r="G66" s="23">
        <f>F66</f>
        <v>446.56</v>
      </c>
      <c r="I66" s="15"/>
      <c r="J66" s="12"/>
      <c r="K66" s="16"/>
      <c r="L66" s="16"/>
    </row>
    <row r="67" spans="1:233" ht="17.25" customHeight="1" x14ac:dyDescent="0.25">
      <c r="A67" s="62">
        <f t="shared" si="16"/>
        <v>22</v>
      </c>
      <c r="B67" s="63" t="s">
        <v>114</v>
      </c>
      <c r="C67" s="20" t="s">
        <v>36</v>
      </c>
      <c r="D67" s="21" t="s">
        <v>91</v>
      </c>
      <c r="E67" s="22"/>
      <c r="F67" s="22">
        <v>18</v>
      </c>
      <c r="G67" s="22">
        <v>17.600000000000001</v>
      </c>
      <c r="I67" s="15"/>
      <c r="J67" s="12"/>
      <c r="K67" s="16"/>
      <c r="L67" s="16"/>
    </row>
    <row r="68" spans="1:233" ht="32.25" customHeight="1" x14ac:dyDescent="0.25">
      <c r="A68" s="62"/>
      <c r="B68" s="63"/>
      <c r="C68" s="20" t="s">
        <v>3</v>
      </c>
      <c r="D68" s="21" t="s">
        <v>4</v>
      </c>
      <c r="E68" s="23"/>
      <c r="F68" s="23">
        <f>2058.61</f>
        <v>2058.61</v>
      </c>
      <c r="G68" s="23">
        <f>F68</f>
        <v>2058.61</v>
      </c>
      <c r="I68" s="15"/>
      <c r="J68" s="12"/>
      <c r="K68" s="16"/>
      <c r="L68" s="16"/>
    </row>
    <row r="69" spans="1:233" ht="17.25" customHeight="1" x14ac:dyDescent="0.25">
      <c r="A69" s="62">
        <f t="shared" si="16"/>
        <v>23</v>
      </c>
      <c r="B69" s="63" t="s">
        <v>54</v>
      </c>
      <c r="C69" s="20" t="s">
        <v>36</v>
      </c>
      <c r="D69" s="21" t="s">
        <v>91</v>
      </c>
      <c r="E69" s="22"/>
      <c r="F69" s="22">
        <v>0.2</v>
      </c>
      <c r="G69" s="22">
        <v>0.2</v>
      </c>
      <c r="I69" s="15"/>
      <c r="J69" s="12"/>
      <c r="K69" s="16"/>
      <c r="L69" s="16"/>
    </row>
    <row r="70" spans="1:233" ht="32.25" customHeight="1" x14ac:dyDescent="0.25">
      <c r="A70" s="62"/>
      <c r="B70" s="63"/>
      <c r="C70" s="20" t="s">
        <v>3</v>
      </c>
      <c r="D70" s="21" t="s">
        <v>4</v>
      </c>
      <c r="E70" s="23"/>
      <c r="F70" s="23">
        <v>4.0599999999999996</v>
      </c>
      <c r="G70" s="23">
        <f>F70</f>
        <v>4.0599999999999996</v>
      </c>
      <c r="I70" s="15"/>
      <c r="J70" s="12"/>
      <c r="K70" s="16"/>
      <c r="L70" s="16"/>
    </row>
    <row r="71" spans="1:233" ht="17.25" customHeight="1" x14ac:dyDescent="0.25">
      <c r="A71" s="62">
        <f t="shared" si="16"/>
        <v>24</v>
      </c>
      <c r="B71" s="63" t="s">
        <v>25</v>
      </c>
      <c r="C71" s="20" t="s">
        <v>36</v>
      </c>
      <c r="D71" s="21" t="s">
        <v>91</v>
      </c>
      <c r="E71" s="22">
        <v>467.8</v>
      </c>
      <c r="F71" s="22">
        <v>494.3</v>
      </c>
      <c r="G71" s="22">
        <v>495</v>
      </c>
      <c r="I71" s="15"/>
      <c r="J71" s="12"/>
      <c r="K71" s="16"/>
      <c r="L71" s="16"/>
    </row>
    <row r="72" spans="1:233" ht="32.25" customHeight="1" x14ac:dyDescent="0.25">
      <c r="A72" s="62"/>
      <c r="B72" s="63"/>
      <c r="C72" s="20" t="s">
        <v>3</v>
      </c>
      <c r="D72" s="21" t="s">
        <v>4</v>
      </c>
      <c r="E72" s="23">
        <f>118617.59</f>
        <v>118617.59</v>
      </c>
      <c r="F72" s="23">
        <v>122312.22</v>
      </c>
      <c r="G72" s="23">
        <f>F72</f>
        <v>122312.22</v>
      </c>
      <c r="I72" s="15"/>
      <c r="J72" s="12"/>
      <c r="K72" s="16"/>
      <c r="L72" s="16"/>
    </row>
    <row r="73" spans="1:233" ht="17.25" customHeight="1" x14ac:dyDescent="0.25">
      <c r="A73" s="62">
        <f t="shared" si="16"/>
        <v>25</v>
      </c>
      <c r="B73" s="63" t="s">
        <v>55</v>
      </c>
      <c r="C73" s="20" t="s">
        <v>36</v>
      </c>
      <c r="D73" s="21" t="s">
        <v>91</v>
      </c>
      <c r="E73" s="22"/>
      <c r="F73" s="22">
        <v>0.5</v>
      </c>
      <c r="G73" s="22">
        <v>0.3</v>
      </c>
      <c r="I73" s="15"/>
      <c r="J73" s="12"/>
      <c r="K73" s="16"/>
      <c r="L73" s="16"/>
    </row>
    <row r="74" spans="1:233" ht="32.25" customHeight="1" x14ac:dyDescent="0.25">
      <c r="A74" s="62"/>
      <c r="B74" s="63"/>
      <c r="C74" s="20" t="s">
        <v>3</v>
      </c>
      <c r="D74" s="21" t="s">
        <v>4</v>
      </c>
      <c r="E74" s="23"/>
      <c r="F74" s="23">
        <v>198.39</v>
      </c>
      <c r="G74" s="23">
        <f>F74</f>
        <v>198.39</v>
      </c>
      <c r="I74" s="15"/>
      <c r="J74" s="12"/>
      <c r="K74" s="16"/>
      <c r="L74" s="16"/>
    </row>
    <row r="75" spans="1:233" ht="17.25" customHeight="1" x14ac:dyDescent="0.25">
      <c r="A75" s="62">
        <f>A73+1</f>
        <v>26</v>
      </c>
      <c r="B75" s="63" t="s">
        <v>56</v>
      </c>
      <c r="C75" s="20" t="s">
        <v>36</v>
      </c>
      <c r="D75" s="21" t="s">
        <v>91</v>
      </c>
      <c r="E75" s="22">
        <v>4.7</v>
      </c>
      <c r="F75" s="22">
        <v>9</v>
      </c>
      <c r="G75" s="22">
        <v>9.1</v>
      </c>
      <c r="I75" s="15"/>
      <c r="J75" s="12"/>
      <c r="K75" s="16"/>
      <c r="L75" s="16"/>
    </row>
    <row r="76" spans="1:233" ht="32.25" customHeight="1" x14ac:dyDescent="0.25">
      <c r="A76" s="62"/>
      <c r="B76" s="63"/>
      <c r="C76" s="20" t="s">
        <v>3</v>
      </c>
      <c r="D76" s="21" t="s">
        <v>4</v>
      </c>
      <c r="E76" s="23">
        <v>2000.27</v>
      </c>
      <c r="F76" s="23">
        <v>2099.13</v>
      </c>
      <c r="G76" s="23">
        <f>F76</f>
        <v>2099.13</v>
      </c>
      <c r="I76" s="15"/>
      <c r="J76" s="15"/>
      <c r="K76" s="16"/>
      <c r="L76" s="16"/>
    </row>
    <row r="77" spans="1:233" s="17" customFormat="1" ht="61.5" customHeight="1" x14ac:dyDescent="0.25">
      <c r="A77" s="48"/>
      <c r="B77" s="30" t="s">
        <v>45</v>
      </c>
      <c r="C77" s="26"/>
      <c r="D77" s="27"/>
      <c r="E77" s="29">
        <f>E59+E71+E61+E63+E65+E69+E73+E75</f>
        <v>2346.7999999999997</v>
      </c>
      <c r="F77" s="29">
        <f>F59+F71+F61+F63+F65+F69+F73+F75+F67</f>
        <v>2403.6000000000004</v>
      </c>
      <c r="G77" s="29">
        <f>G59+G71+G61+G63+G65+G69+G73+G75+G67</f>
        <v>2405.5</v>
      </c>
      <c r="H77" s="15"/>
      <c r="I77" s="16"/>
      <c r="J77" s="16"/>
      <c r="K77" s="16"/>
      <c r="L77" s="16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  <c r="FU77" s="15"/>
      <c r="FV77" s="15"/>
      <c r="FW77" s="15"/>
      <c r="FX77" s="15"/>
      <c r="FY77" s="15"/>
      <c r="FZ77" s="15"/>
      <c r="GA77" s="15"/>
      <c r="GB77" s="15"/>
      <c r="GC77" s="15"/>
      <c r="GD77" s="15"/>
      <c r="GE77" s="15"/>
      <c r="GF77" s="15"/>
      <c r="GG77" s="15"/>
      <c r="GH77" s="15"/>
      <c r="GI77" s="15"/>
      <c r="GJ77" s="15"/>
      <c r="GK77" s="15"/>
      <c r="GL77" s="15"/>
      <c r="GM77" s="15"/>
      <c r="GN77" s="15"/>
      <c r="GO77" s="15"/>
      <c r="GP77" s="15"/>
      <c r="GQ77" s="15"/>
      <c r="GR77" s="15"/>
      <c r="GS77" s="15"/>
      <c r="GT77" s="15"/>
      <c r="GU77" s="15"/>
      <c r="GV77" s="15"/>
      <c r="GW77" s="15"/>
      <c r="GX77" s="15"/>
      <c r="GY77" s="15"/>
      <c r="GZ77" s="15"/>
      <c r="HA77" s="15"/>
      <c r="HB77" s="15"/>
      <c r="HC77" s="15"/>
      <c r="HD77" s="15"/>
      <c r="HE77" s="15"/>
      <c r="HF77" s="15"/>
      <c r="HG77" s="15"/>
      <c r="HH77" s="15"/>
      <c r="HI77" s="15"/>
      <c r="HJ77" s="15"/>
      <c r="HK77" s="15"/>
      <c r="HL77" s="15"/>
      <c r="HM77" s="15"/>
      <c r="HN77" s="15"/>
      <c r="HO77" s="15"/>
      <c r="HP77" s="15"/>
      <c r="HQ77" s="15"/>
      <c r="HR77" s="15"/>
      <c r="HS77" s="15"/>
      <c r="HT77" s="15"/>
      <c r="HU77" s="15"/>
      <c r="HV77" s="15"/>
      <c r="HW77" s="15"/>
      <c r="HX77" s="15"/>
      <c r="HY77" s="15"/>
    </row>
    <row r="78" spans="1:233" ht="17.25" customHeight="1" x14ac:dyDescent="0.25">
      <c r="A78" s="62">
        <f>A75+1</f>
        <v>27</v>
      </c>
      <c r="B78" s="63" t="s">
        <v>26</v>
      </c>
      <c r="C78" s="20" t="s">
        <v>36</v>
      </c>
      <c r="D78" s="21" t="s">
        <v>91</v>
      </c>
      <c r="E78" s="22">
        <v>1121.9000000000001</v>
      </c>
      <c r="F78" s="22">
        <v>1172.3</v>
      </c>
      <c r="G78" s="22">
        <v>1171.0999999999999</v>
      </c>
      <c r="I78" s="15"/>
      <c r="J78" s="15"/>
      <c r="K78" s="16"/>
      <c r="L78" s="16"/>
    </row>
    <row r="79" spans="1:233" ht="32.25" customHeight="1" x14ac:dyDescent="0.25">
      <c r="A79" s="62"/>
      <c r="B79" s="63"/>
      <c r="C79" s="20" t="s">
        <v>3</v>
      </c>
      <c r="D79" s="21" t="s">
        <v>4</v>
      </c>
      <c r="E79" s="23">
        <v>150495.09</v>
      </c>
      <c r="F79" s="23">
        <v>151669.07</v>
      </c>
      <c r="G79" s="23">
        <f>F79</f>
        <v>151669.07</v>
      </c>
      <c r="I79" s="15"/>
      <c r="J79" s="12"/>
      <c r="K79" s="16"/>
      <c r="L79" s="16"/>
    </row>
    <row r="80" spans="1:233" ht="17.25" customHeight="1" x14ac:dyDescent="0.25">
      <c r="A80" s="62">
        <f>A78+1</f>
        <v>28</v>
      </c>
      <c r="B80" s="63" t="s">
        <v>57</v>
      </c>
      <c r="C80" s="20" t="s">
        <v>36</v>
      </c>
      <c r="D80" s="21" t="s">
        <v>91</v>
      </c>
      <c r="E80" s="22">
        <v>0.7</v>
      </c>
      <c r="F80" s="22">
        <v>0.4</v>
      </c>
      <c r="G80" s="22">
        <v>0.5</v>
      </c>
      <c r="I80" s="15"/>
      <c r="J80" s="15"/>
      <c r="K80" s="16"/>
      <c r="L80" s="16"/>
    </row>
    <row r="81" spans="1:12" ht="32.25" customHeight="1" x14ac:dyDescent="0.25">
      <c r="A81" s="62"/>
      <c r="B81" s="63"/>
      <c r="C81" s="20" t="s">
        <v>3</v>
      </c>
      <c r="D81" s="21" t="s">
        <v>4</v>
      </c>
      <c r="E81" s="23">
        <v>272.88</v>
      </c>
      <c r="F81" s="23">
        <v>158.12</v>
      </c>
      <c r="G81" s="23">
        <f>F81</f>
        <v>158.12</v>
      </c>
      <c r="I81" s="15"/>
      <c r="J81" s="12"/>
      <c r="K81" s="16"/>
      <c r="L81" s="16"/>
    </row>
    <row r="82" spans="1:12" ht="17.25" customHeight="1" x14ac:dyDescent="0.25">
      <c r="A82" s="62">
        <f>A80+1</f>
        <v>29</v>
      </c>
      <c r="B82" s="63" t="s">
        <v>58</v>
      </c>
      <c r="C82" s="20" t="s">
        <v>36</v>
      </c>
      <c r="D82" s="21" t="s">
        <v>91</v>
      </c>
      <c r="E82" s="22"/>
      <c r="F82" s="22">
        <v>5.2</v>
      </c>
      <c r="G82" s="22">
        <v>4.5</v>
      </c>
      <c r="I82" s="15"/>
      <c r="J82" s="15"/>
      <c r="K82" s="15"/>
      <c r="L82" s="15"/>
    </row>
    <row r="83" spans="1:12" ht="32.25" customHeight="1" x14ac:dyDescent="0.25">
      <c r="A83" s="62"/>
      <c r="B83" s="63"/>
      <c r="C83" s="20" t="s">
        <v>3</v>
      </c>
      <c r="D83" s="21" t="s">
        <v>4</v>
      </c>
      <c r="E83" s="23"/>
      <c r="F83" s="23">
        <v>928.85</v>
      </c>
      <c r="G83" s="23">
        <f>F83</f>
        <v>928.85</v>
      </c>
      <c r="I83" s="15"/>
      <c r="J83" s="12"/>
      <c r="K83" s="15"/>
      <c r="L83" s="16"/>
    </row>
    <row r="84" spans="1:12" ht="17.25" customHeight="1" x14ac:dyDescent="0.25">
      <c r="A84" s="62">
        <f t="shared" ref="A84" si="17">A82+1</f>
        <v>30</v>
      </c>
      <c r="B84" s="63" t="s">
        <v>59</v>
      </c>
      <c r="C84" s="20" t="s">
        <v>36</v>
      </c>
      <c r="D84" s="21" t="s">
        <v>91</v>
      </c>
      <c r="E84" s="22"/>
      <c r="F84" s="22">
        <v>7.1</v>
      </c>
      <c r="G84" s="22">
        <v>7</v>
      </c>
      <c r="I84" s="15"/>
      <c r="J84" s="15"/>
      <c r="K84" s="15"/>
      <c r="L84" s="15"/>
    </row>
    <row r="85" spans="1:12" ht="32.25" customHeight="1" x14ac:dyDescent="0.25">
      <c r="A85" s="62"/>
      <c r="B85" s="63"/>
      <c r="C85" s="20" t="s">
        <v>3</v>
      </c>
      <c r="D85" s="21" t="s">
        <v>4</v>
      </c>
      <c r="E85" s="23"/>
      <c r="F85" s="23">
        <v>135.77000000000001</v>
      </c>
      <c r="G85" s="23">
        <f>F85</f>
        <v>135.77000000000001</v>
      </c>
      <c r="I85" s="15"/>
      <c r="J85" s="12"/>
      <c r="K85" s="15"/>
      <c r="L85" s="15"/>
    </row>
    <row r="86" spans="1:12" ht="17.25" customHeight="1" x14ac:dyDescent="0.25">
      <c r="A86" s="62">
        <f t="shared" ref="A86" si="18">A84+1</f>
        <v>31</v>
      </c>
      <c r="B86" s="63" t="s">
        <v>27</v>
      </c>
      <c r="C86" s="20" t="s">
        <v>36</v>
      </c>
      <c r="D86" s="21" t="s">
        <v>91</v>
      </c>
      <c r="E86" s="22">
        <v>1460.7</v>
      </c>
      <c r="F86" s="22">
        <v>1425.5</v>
      </c>
      <c r="G86" s="22">
        <v>1420.5</v>
      </c>
      <c r="J86" s="15"/>
    </row>
    <row r="87" spans="1:12" ht="32.25" customHeight="1" x14ac:dyDescent="0.25">
      <c r="A87" s="62"/>
      <c r="B87" s="63"/>
      <c r="C87" s="20" t="s">
        <v>3</v>
      </c>
      <c r="D87" s="21" t="s">
        <v>4</v>
      </c>
      <c r="E87" s="23">
        <v>206807.64</v>
      </c>
      <c r="F87" s="23">
        <v>220665.97</v>
      </c>
      <c r="G87" s="23">
        <f>F87</f>
        <v>220665.97</v>
      </c>
      <c r="J87" s="12"/>
    </row>
    <row r="88" spans="1:12" ht="17.25" customHeight="1" x14ac:dyDescent="0.25">
      <c r="A88" s="62">
        <f t="shared" ref="A88" si="19">A86+1</f>
        <v>32</v>
      </c>
      <c r="B88" s="63" t="s">
        <v>60</v>
      </c>
      <c r="C88" s="20" t="s">
        <v>36</v>
      </c>
      <c r="D88" s="21" t="s">
        <v>91</v>
      </c>
      <c r="E88" s="22">
        <v>1</v>
      </c>
      <c r="F88" s="22">
        <v>2.8</v>
      </c>
      <c r="G88" s="22">
        <v>3.4</v>
      </c>
      <c r="J88" s="15"/>
    </row>
    <row r="89" spans="1:12" ht="32.25" customHeight="1" x14ac:dyDescent="0.25">
      <c r="A89" s="62"/>
      <c r="B89" s="63"/>
      <c r="C89" s="20" t="s">
        <v>3</v>
      </c>
      <c r="D89" s="21" t="s">
        <v>4</v>
      </c>
      <c r="E89" s="23">
        <v>388.64</v>
      </c>
      <c r="F89" s="23">
        <f>1065.04</f>
        <v>1065.04</v>
      </c>
      <c r="G89" s="23">
        <f>F89</f>
        <v>1065.04</v>
      </c>
      <c r="J89" s="15"/>
    </row>
    <row r="90" spans="1:12" ht="17.25" customHeight="1" x14ac:dyDescent="0.25">
      <c r="A90" s="62">
        <f t="shared" ref="A90" si="20">A88+1</f>
        <v>33</v>
      </c>
      <c r="B90" s="63" t="s">
        <v>61</v>
      </c>
      <c r="C90" s="20" t="s">
        <v>36</v>
      </c>
      <c r="D90" s="21" t="s">
        <v>91</v>
      </c>
      <c r="E90" s="22">
        <v>1.3</v>
      </c>
      <c r="F90" s="22">
        <v>0</v>
      </c>
      <c r="G90" s="22">
        <v>0</v>
      </c>
      <c r="J90" s="12"/>
    </row>
    <row r="91" spans="1:12" ht="32.25" customHeight="1" x14ac:dyDescent="0.25">
      <c r="A91" s="62"/>
      <c r="B91" s="63"/>
      <c r="C91" s="20" t="s">
        <v>3</v>
      </c>
      <c r="D91" s="21" t="s">
        <v>4</v>
      </c>
      <c r="E91" s="23">
        <v>606.25</v>
      </c>
      <c r="F91" s="23">
        <v>0</v>
      </c>
      <c r="G91" s="23">
        <f>F91</f>
        <v>0</v>
      </c>
      <c r="J91" s="15"/>
    </row>
    <row r="92" spans="1:12" ht="17.25" customHeight="1" x14ac:dyDescent="0.25">
      <c r="A92" s="62">
        <f t="shared" ref="A92" si="21">A90+1</f>
        <v>34</v>
      </c>
      <c r="B92" s="63" t="s">
        <v>64</v>
      </c>
      <c r="C92" s="20" t="s">
        <v>36</v>
      </c>
      <c r="D92" s="21" t="s">
        <v>91</v>
      </c>
      <c r="E92" s="22">
        <v>0</v>
      </c>
      <c r="F92" s="22">
        <v>0.6</v>
      </c>
      <c r="G92" s="22">
        <v>0.6</v>
      </c>
      <c r="J92" s="12"/>
    </row>
    <row r="93" spans="1:12" ht="32.25" customHeight="1" x14ac:dyDescent="0.25">
      <c r="A93" s="62"/>
      <c r="B93" s="63"/>
      <c r="C93" s="20" t="s">
        <v>3</v>
      </c>
      <c r="D93" s="21" t="s">
        <v>4</v>
      </c>
      <c r="E93" s="23">
        <v>0</v>
      </c>
      <c r="F93" s="23">
        <v>13.3</v>
      </c>
      <c r="G93" s="23">
        <f>F93</f>
        <v>13.3</v>
      </c>
      <c r="J93" s="15"/>
    </row>
    <row r="94" spans="1:12" ht="17.25" customHeight="1" x14ac:dyDescent="0.25">
      <c r="A94" s="62">
        <f t="shared" ref="A94" si="22">A92+1</f>
        <v>35</v>
      </c>
      <c r="B94" s="63" t="s">
        <v>28</v>
      </c>
      <c r="C94" s="20" t="s">
        <v>36</v>
      </c>
      <c r="D94" s="21" t="s">
        <v>91</v>
      </c>
      <c r="E94" s="22">
        <v>539</v>
      </c>
      <c r="F94" s="22">
        <v>545.1</v>
      </c>
      <c r="G94" s="22">
        <v>545.29999999999995</v>
      </c>
      <c r="J94" s="12"/>
    </row>
    <row r="95" spans="1:12" ht="32.25" customHeight="1" x14ac:dyDescent="0.25">
      <c r="A95" s="62"/>
      <c r="B95" s="63"/>
      <c r="C95" s="20" t="s">
        <v>3</v>
      </c>
      <c r="D95" s="21" t="s">
        <v>4</v>
      </c>
      <c r="E95" s="23">
        <v>159721.29</v>
      </c>
      <c r="F95" s="23">
        <f>162797.95</f>
        <v>162797.95000000001</v>
      </c>
      <c r="G95" s="23">
        <f>F95</f>
        <v>162797.95000000001</v>
      </c>
      <c r="J95" s="15"/>
    </row>
    <row r="96" spans="1:12" ht="17.25" customHeight="1" x14ac:dyDescent="0.25">
      <c r="A96" s="62">
        <f t="shared" ref="A96" si="23">A94+1</f>
        <v>36</v>
      </c>
      <c r="B96" s="63" t="s">
        <v>62</v>
      </c>
      <c r="C96" s="20" t="s">
        <v>36</v>
      </c>
      <c r="D96" s="21" t="s">
        <v>91</v>
      </c>
      <c r="E96" s="22">
        <v>1</v>
      </c>
      <c r="F96" s="22">
        <v>1.4</v>
      </c>
      <c r="G96" s="22">
        <v>1.5</v>
      </c>
      <c r="J96" s="12"/>
    </row>
    <row r="97" spans="1:233" ht="32.25" customHeight="1" x14ac:dyDescent="0.25">
      <c r="A97" s="62"/>
      <c r="B97" s="63"/>
      <c r="C97" s="20" t="s">
        <v>3</v>
      </c>
      <c r="D97" s="21" t="s">
        <v>4</v>
      </c>
      <c r="E97" s="23">
        <v>391.52</v>
      </c>
      <c r="F97" s="23">
        <f>670.22</f>
        <v>670.22</v>
      </c>
      <c r="G97" s="23">
        <f>F97</f>
        <v>670.22</v>
      </c>
      <c r="J97" s="15"/>
    </row>
    <row r="98" spans="1:233" ht="17.25" customHeight="1" x14ac:dyDescent="0.25">
      <c r="A98" s="62">
        <f t="shared" ref="A98" si="24">A96+1</f>
        <v>37</v>
      </c>
      <c r="B98" s="63" t="s">
        <v>63</v>
      </c>
      <c r="C98" s="20" t="s">
        <v>36</v>
      </c>
      <c r="D98" s="21" t="s">
        <v>91</v>
      </c>
      <c r="E98" s="22">
        <v>17.7</v>
      </c>
      <c r="F98" s="22">
        <v>19.7</v>
      </c>
      <c r="G98" s="22">
        <v>20</v>
      </c>
      <c r="J98" s="12"/>
    </row>
    <row r="99" spans="1:233" ht="32.25" customHeight="1" x14ac:dyDescent="0.25">
      <c r="A99" s="62"/>
      <c r="B99" s="63"/>
      <c r="C99" s="20" t="s">
        <v>3</v>
      </c>
      <c r="D99" s="21" t="s">
        <v>4</v>
      </c>
      <c r="E99" s="23">
        <v>7037.99</v>
      </c>
      <c r="F99" s="23">
        <f>7646.45</f>
        <v>7646.45</v>
      </c>
      <c r="G99" s="23">
        <f>F99</f>
        <v>7646.45</v>
      </c>
    </row>
    <row r="100" spans="1:233" ht="17.25" customHeight="1" x14ac:dyDescent="0.25">
      <c r="A100" s="62">
        <f t="shared" ref="A100" si="25">A98+1</f>
        <v>38</v>
      </c>
      <c r="B100" s="63" t="s">
        <v>69</v>
      </c>
      <c r="C100" s="20" t="s">
        <v>36</v>
      </c>
      <c r="D100" s="21" t="s">
        <v>91</v>
      </c>
      <c r="E100" s="22">
        <v>0</v>
      </c>
      <c r="F100" s="22">
        <v>0.2</v>
      </c>
      <c r="G100" s="22">
        <v>0.2</v>
      </c>
      <c r="J100" s="12"/>
    </row>
    <row r="101" spans="1:233" ht="32.25" customHeight="1" x14ac:dyDescent="0.25">
      <c r="A101" s="62"/>
      <c r="B101" s="63"/>
      <c r="C101" s="20" t="s">
        <v>3</v>
      </c>
      <c r="D101" s="21" t="s">
        <v>4</v>
      </c>
      <c r="E101" s="23">
        <v>0</v>
      </c>
      <c r="F101" s="23">
        <v>4.42</v>
      </c>
      <c r="G101" s="23">
        <f>F101</f>
        <v>4.42</v>
      </c>
    </row>
    <row r="102" spans="1:233" s="17" customFormat="1" ht="61.5" customHeight="1" x14ac:dyDescent="0.25">
      <c r="A102" s="48"/>
      <c r="B102" s="30" t="s">
        <v>46</v>
      </c>
      <c r="C102" s="26" t="s">
        <v>36</v>
      </c>
      <c r="D102" s="27"/>
      <c r="E102" s="29">
        <f>E78+E86+E100+E80++E82+E84+E88+E90+E94+E96+E98+E92</f>
        <v>3143.3</v>
      </c>
      <c r="F102" s="29">
        <f>F78+F86+F100+F80++F82+F84+F88+F90+F94+F96+F98+F92</f>
        <v>3180.2999999999997</v>
      </c>
      <c r="G102" s="29">
        <f t="shared" ref="G102" si="26">G78+G86+G100+G80++G82+G84+G88+G90+G94+G96+G98+G92</f>
        <v>3174.6</v>
      </c>
      <c r="H102" s="15"/>
      <c r="I102" s="16"/>
      <c r="J102" s="16"/>
      <c r="K102" s="16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15"/>
      <c r="GC102" s="15"/>
      <c r="GD102" s="15"/>
      <c r="GE102" s="15"/>
      <c r="GF102" s="15"/>
      <c r="GG102" s="15"/>
      <c r="GH102" s="15"/>
      <c r="GI102" s="15"/>
      <c r="GJ102" s="15"/>
      <c r="GK102" s="15"/>
      <c r="GL102" s="15"/>
      <c r="GM102" s="15"/>
      <c r="GN102" s="15"/>
      <c r="GO102" s="15"/>
      <c r="GP102" s="15"/>
      <c r="GQ102" s="15"/>
      <c r="GR102" s="15"/>
      <c r="GS102" s="15"/>
      <c r="GT102" s="15"/>
      <c r="GU102" s="15"/>
      <c r="GV102" s="15"/>
      <c r="GW102" s="15"/>
      <c r="GX102" s="15"/>
      <c r="GY102" s="15"/>
      <c r="GZ102" s="15"/>
      <c r="HA102" s="15"/>
      <c r="HB102" s="15"/>
      <c r="HC102" s="15"/>
      <c r="HD102" s="15"/>
      <c r="HE102" s="15"/>
      <c r="HF102" s="15"/>
      <c r="HG102" s="15"/>
      <c r="HH102" s="15"/>
      <c r="HI102" s="15"/>
      <c r="HJ102" s="15"/>
      <c r="HK102" s="15"/>
      <c r="HL102" s="15"/>
      <c r="HM102" s="15"/>
      <c r="HN102" s="15"/>
      <c r="HO102" s="15"/>
      <c r="HP102" s="15"/>
      <c r="HQ102" s="15"/>
      <c r="HR102" s="15"/>
      <c r="HS102" s="15"/>
      <c r="HT102" s="15"/>
      <c r="HU102" s="15"/>
      <c r="HV102" s="15"/>
      <c r="HW102" s="15"/>
      <c r="HX102" s="15"/>
      <c r="HY102" s="15"/>
    </row>
    <row r="103" spans="1:233" ht="17.25" customHeight="1" x14ac:dyDescent="0.25">
      <c r="A103" s="62">
        <f>A100+1</f>
        <v>39</v>
      </c>
      <c r="B103" s="63" t="s">
        <v>29</v>
      </c>
      <c r="C103" s="20" t="s">
        <v>36</v>
      </c>
      <c r="D103" s="21" t="s">
        <v>91</v>
      </c>
      <c r="E103" s="22">
        <v>454.3</v>
      </c>
      <c r="F103" s="22">
        <v>489.1</v>
      </c>
      <c r="G103" s="22">
        <v>488</v>
      </c>
    </row>
    <row r="104" spans="1:233" ht="32.25" customHeight="1" x14ac:dyDescent="0.25">
      <c r="A104" s="62"/>
      <c r="B104" s="63"/>
      <c r="C104" s="20" t="s">
        <v>3</v>
      </c>
      <c r="D104" s="21" t="s">
        <v>4</v>
      </c>
      <c r="E104" s="23">
        <f>72637.71</f>
        <v>72637.710000000006</v>
      </c>
      <c r="F104" s="23">
        <v>75580.59</v>
      </c>
      <c r="G104" s="23">
        <f>F104</f>
        <v>75580.59</v>
      </c>
      <c r="J104" s="12"/>
    </row>
    <row r="105" spans="1:233" ht="17.25" customHeight="1" x14ac:dyDescent="0.25">
      <c r="A105" s="62">
        <f>A103+1</f>
        <v>40</v>
      </c>
      <c r="B105" s="63" t="s">
        <v>115</v>
      </c>
      <c r="C105" s="20" t="s">
        <v>36</v>
      </c>
      <c r="D105" s="21" t="s">
        <v>91</v>
      </c>
      <c r="E105" s="22">
        <v>0</v>
      </c>
      <c r="F105" s="22">
        <v>1</v>
      </c>
      <c r="G105" s="22">
        <v>1.2</v>
      </c>
    </row>
    <row r="106" spans="1:233" ht="32.25" customHeight="1" x14ac:dyDescent="0.25">
      <c r="A106" s="62"/>
      <c r="B106" s="63"/>
      <c r="C106" s="20" t="s">
        <v>3</v>
      </c>
      <c r="D106" s="21" t="s">
        <v>4</v>
      </c>
      <c r="E106" s="23">
        <v>0</v>
      </c>
      <c r="F106" s="23">
        <v>396.91</v>
      </c>
      <c r="G106" s="23">
        <f>F106</f>
        <v>396.91</v>
      </c>
      <c r="J106" s="12"/>
    </row>
    <row r="107" spans="1:233" ht="17.25" customHeight="1" x14ac:dyDescent="0.25">
      <c r="A107" s="62">
        <f t="shared" ref="A107:A109" si="27">A105+1</f>
        <v>41</v>
      </c>
      <c r="B107" s="63" t="s">
        <v>65</v>
      </c>
      <c r="C107" s="20" t="s">
        <v>36</v>
      </c>
      <c r="D107" s="21" t="s">
        <v>91</v>
      </c>
      <c r="E107" s="22">
        <v>2</v>
      </c>
      <c r="F107" s="22">
        <v>2.2999999999999998</v>
      </c>
      <c r="G107" s="22">
        <v>2.6</v>
      </c>
    </row>
    <row r="108" spans="1:233" ht="32.25" customHeight="1" x14ac:dyDescent="0.25">
      <c r="A108" s="62"/>
      <c r="B108" s="63"/>
      <c r="C108" s="20" t="s">
        <v>3</v>
      </c>
      <c r="D108" s="21" t="s">
        <v>4</v>
      </c>
      <c r="E108" s="23">
        <v>935.41</v>
      </c>
      <c r="F108" s="23">
        <v>1095.4100000000001</v>
      </c>
      <c r="G108" s="23">
        <f>F108</f>
        <v>1095.4100000000001</v>
      </c>
      <c r="J108" s="12"/>
    </row>
    <row r="109" spans="1:233" ht="32.25" customHeight="1" x14ac:dyDescent="0.25">
      <c r="A109" s="62">
        <f t="shared" si="27"/>
        <v>42</v>
      </c>
      <c r="B109" s="63" t="s">
        <v>116</v>
      </c>
      <c r="C109" s="20" t="s">
        <v>36</v>
      </c>
      <c r="D109" s="21" t="s">
        <v>91</v>
      </c>
      <c r="E109" s="23">
        <v>0</v>
      </c>
      <c r="F109" s="23">
        <v>0.6</v>
      </c>
      <c r="G109" s="22">
        <v>0.6</v>
      </c>
      <c r="J109" s="12"/>
    </row>
    <row r="110" spans="1:233" ht="32.25" customHeight="1" x14ac:dyDescent="0.25">
      <c r="A110" s="62"/>
      <c r="B110" s="63"/>
      <c r="C110" s="20" t="s">
        <v>3</v>
      </c>
      <c r="D110" s="21" t="s">
        <v>4</v>
      </c>
      <c r="E110" s="23">
        <v>0</v>
      </c>
      <c r="F110" s="23">
        <v>107.18</v>
      </c>
      <c r="G110" s="23">
        <f>F110</f>
        <v>107.18</v>
      </c>
      <c r="J110" s="12"/>
    </row>
    <row r="111" spans="1:233" ht="32.25" customHeight="1" x14ac:dyDescent="0.25">
      <c r="A111" s="62">
        <f>A113+1</f>
        <v>44</v>
      </c>
      <c r="B111" s="63" t="s">
        <v>66</v>
      </c>
      <c r="C111" s="20" t="s">
        <v>36</v>
      </c>
      <c r="D111" s="21" t="s">
        <v>91</v>
      </c>
      <c r="E111" s="22">
        <v>0</v>
      </c>
      <c r="F111" s="22">
        <v>0.1</v>
      </c>
      <c r="G111" s="22">
        <v>0.8</v>
      </c>
      <c r="J111" s="12"/>
    </row>
    <row r="112" spans="1:233" ht="32.25" customHeight="1" x14ac:dyDescent="0.25">
      <c r="A112" s="62"/>
      <c r="B112" s="63"/>
      <c r="C112" s="20" t="s">
        <v>3</v>
      </c>
      <c r="D112" s="21" t="s">
        <v>4</v>
      </c>
      <c r="E112" s="23">
        <v>0</v>
      </c>
      <c r="F112" s="23">
        <v>1.84</v>
      </c>
      <c r="G112" s="23">
        <f>F112</f>
        <v>1.84</v>
      </c>
      <c r="J112" s="12"/>
    </row>
    <row r="113" spans="1:233" ht="17.25" customHeight="1" x14ac:dyDescent="0.25">
      <c r="A113" s="62">
        <f>A109+1</f>
        <v>43</v>
      </c>
      <c r="B113" s="63" t="s">
        <v>87</v>
      </c>
      <c r="C113" s="20" t="s">
        <v>36</v>
      </c>
      <c r="D113" s="21" t="s">
        <v>91</v>
      </c>
      <c r="E113" s="22">
        <v>26</v>
      </c>
      <c r="F113" s="22">
        <v>20.7</v>
      </c>
      <c r="G113" s="22">
        <v>20.7</v>
      </c>
    </row>
    <row r="114" spans="1:233" ht="32.25" customHeight="1" x14ac:dyDescent="0.25">
      <c r="A114" s="62"/>
      <c r="B114" s="63"/>
      <c r="C114" s="20" t="s">
        <v>3</v>
      </c>
      <c r="D114" s="21" t="s">
        <v>4</v>
      </c>
      <c r="E114" s="23">
        <v>7766.77</v>
      </c>
      <c r="F114" s="23">
        <v>6451.17</v>
      </c>
      <c r="G114" s="23">
        <f>F114</f>
        <v>6451.17</v>
      </c>
      <c r="J114" s="12"/>
    </row>
    <row r="115" spans="1:233" ht="17.25" customHeight="1" x14ac:dyDescent="0.25">
      <c r="A115" s="62">
        <f>A111+1</f>
        <v>45</v>
      </c>
      <c r="B115" s="63" t="s">
        <v>88</v>
      </c>
      <c r="C115" s="20" t="s">
        <v>36</v>
      </c>
      <c r="D115" s="21" t="s">
        <v>91</v>
      </c>
      <c r="E115" s="22">
        <v>0</v>
      </c>
      <c r="F115" s="22">
        <v>4.3</v>
      </c>
      <c r="G115" s="22">
        <v>4.3</v>
      </c>
    </row>
    <row r="116" spans="1:233" ht="32.25" customHeight="1" x14ac:dyDescent="0.25">
      <c r="A116" s="62"/>
      <c r="B116" s="63"/>
      <c r="C116" s="20" t="s">
        <v>3</v>
      </c>
      <c r="D116" s="21" t="s">
        <v>4</v>
      </c>
      <c r="E116" s="23">
        <v>0</v>
      </c>
      <c r="F116" s="23">
        <v>1746.06</v>
      </c>
      <c r="G116" s="23">
        <f>F116</f>
        <v>1746.06</v>
      </c>
      <c r="J116" s="12"/>
    </row>
    <row r="117" spans="1:233" s="17" customFormat="1" ht="27" customHeight="1" x14ac:dyDescent="0.25">
      <c r="A117" s="48"/>
      <c r="B117" s="30" t="s">
        <v>47</v>
      </c>
      <c r="C117" s="26"/>
      <c r="D117" s="27"/>
      <c r="E117" s="29">
        <f>E111+E103+E113+E107+E115+E109+E105</f>
        <v>482.3</v>
      </c>
      <c r="F117" s="29">
        <f>F111+F103+F113+F107+F115+F109+F105</f>
        <v>518.1</v>
      </c>
      <c r="G117" s="29">
        <f>G111+G103+G113+G107+G115+G109+G105</f>
        <v>518.20000000000005</v>
      </c>
      <c r="H117" s="15"/>
      <c r="I117" s="16"/>
      <c r="J117" s="16"/>
      <c r="K117" s="16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  <c r="FO117" s="15"/>
      <c r="FP117" s="15"/>
      <c r="FQ117" s="15"/>
      <c r="FR117" s="15"/>
      <c r="FS117" s="15"/>
      <c r="FT117" s="15"/>
      <c r="FU117" s="15"/>
      <c r="FV117" s="15"/>
      <c r="FW117" s="15"/>
      <c r="FX117" s="15"/>
      <c r="FY117" s="15"/>
      <c r="FZ117" s="15"/>
      <c r="GA117" s="15"/>
      <c r="GB117" s="15"/>
      <c r="GC117" s="15"/>
      <c r="GD117" s="15"/>
      <c r="GE117" s="15"/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5"/>
      <c r="GR117" s="15"/>
      <c r="GS117" s="15"/>
      <c r="GT117" s="15"/>
      <c r="GU117" s="15"/>
      <c r="GV117" s="15"/>
      <c r="GW117" s="15"/>
      <c r="GX117" s="15"/>
      <c r="GY117" s="15"/>
      <c r="GZ117" s="15"/>
      <c r="HA117" s="15"/>
      <c r="HB117" s="15"/>
      <c r="HC117" s="15"/>
      <c r="HD117" s="15"/>
      <c r="HE117" s="15"/>
      <c r="HF117" s="15"/>
      <c r="HG117" s="15"/>
      <c r="HH117" s="15"/>
      <c r="HI117" s="15"/>
      <c r="HJ117" s="15"/>
      <c r="HK117" s="15"/>
      <c r="HL117" s="15"/>
      <c r="HM117" s="15"/>
      <c r="HN117" s="15"/>
      <c r="HO117" s="15"/>
      <c r="HP117" s="15"/>
      <c r="HQ117" s="15"/>
      <c r="HR117" s="15"/>
      <c r="HS117" s="15"/>
      <c r="HT117" s="15"/>
      <c r="HU117" s="15"/>
      <c r="HV117" s="15"/>
      <c r="HW117" s="15"/>
      <c r="HX117" s="15"/>
      <c r="HY117" s="15"/>
    </row>
    <row r="118" spans="1:233" s="17" customFormat="1" ht="27" hidden="1" customHeight="1" x14ac:dyDescent="0.25">
      <c r="A118" s="48"/>
      <c r="B118" s="31" t="s">
        <v>48</v>
      </c>
      <c r="C118" s="26"/>
      <c r="D118" s="27"/>
      <c r="E118" s="29">
        <f>E77+E102+E117</f>
        <v>5972.4000000000005</v>
      </c>
      <c r="F118" s="29">
        <f>F77+F102+F117</f>
        <v>6102</v>
      </c>
      <c r="G118" s="29">
        <f>G77+G102+G117</f>
        <v>6098.3</v>
      </c>
      <c r="H118" s="15"/>
      <c r="I118" s="15"/>
      <c r="J118" s="12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  <c r="FO118" s="15"/>
      <c r="FP118" s="15"/>
      <c r="FQ118" s="15"/>
      <c r="FR118" s="15"/>
      <c r="FS118" s="15"/>
      <c r="FT118" s="15"/>
      <c r="FU118" s="15"/>
      <c r="FV118" s="15"/>
      <c r="FW118" s="15"/>
      <c r="FX118" s="15"/>
      <c r="FY118" s="15"/>
      <c r="FZ118" s="15"/>
      <c r="GA118" s="15"/>
      <c r="GB118" s="15"/>
      <c r="GC118" s="15"/>
      <c r="GD118" s="15"/>
      <c r="GE118" s="15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5"/>
      <c r="GR118" s="15"/>
      <c r="GS118" s="15"/>
      <c r="GT118" s="15"/>
      <c r="GU118" s="15"/>
      <c r="GV118" s="15"/>
      <c r="GW118" s="15"/>
      <c r="GX118" s="15"/>
      <c r="GY118" s="15"/>
      <c r="GZ118" s="15"/>
      <c r="HA118" s="15"/>
      <c r="HB118" s="15"/>
      <c r="HC118" s="15"/>
      <c r="HD118" s="15"/>
      <c r="HE118" s="15"/>
      <c r="HF118" s="15"/>
      <c r="HG118" s="15"/>
      <c r="HH118" s="15"/>
      <c r="HI118" s="15"/>
      <c r="HJ118" s="15"/>
      <c r="HK118" s="15"/>
      <c r="HL118" s="15"/>
      <c r="HM118" s="15"/>
      <c r="HN118" s="15"/>
      <c r="HO118" s="15"/>
      <c r="HP118" s="15"/>
      <c r="HQ118" s="15"/>
      <c r="HR118" s="15"/>
      <c r="HS118" s="15"/>
      <c r="HT118" s="15"/>
      <c r="HU118" s="15"/>
      <c r="HV118" s="15"/>
      <c r="HW118" s="15"/>
      <c r="HX118" s="15"/>
      <c r="HY118" s="15"/>
    </row>
    <row r="119" spans="1:233" s="10" customFormat="1" ht="18.75" hidden="1" customHeight="1" x14ac:dyDescent="0.25">
      <c r="A119" s="47"/>
      <c r="B119" s="31" t="s">
        <v>48</v>
      </c>
      <c r="C119" s="26"/>
      <c r="D119" s="27"/>
      <c r="E119" s="41">
        <f>E112+E108+E114+E104+E101+E99+E97+E95+E91+E89+E87+E85+E83+E81+E79+E76+E74+E72+E70+E66+E64+E62+E60+E93+E116+E68+E106+E110</f>
        <v>907446.26</v>
      </c>
      <c r="F119" s="41">
        <f>F112+F108+F114+F104+F101+F99+F97+F95+F91+F89+F87+F85+F83+F81+F79+F76+F74+F72+F70+F66+F64+F62+F60+F93+F116+F68+F106+F110</f>
        <v>946980.01000000024</v>
      </c>
      <c r="G119" s="41">
        <f>G112+G108+G114+G104+G101+G99+G97+G95+G91+G89+G87+G85+G83+G81+G79+G76+G74+G72+G70+G66+G64+G62+G60+G93+G116+G68+G106+G110</f>
        <v>946980.01000000024</v>
      </c>
      <c r="H119" s="9"/>
      <c r="I119" s="9"/>
      <c r="J119" s="9"/>
      <c r="K119" s="9"/>
      <c r="L119" s="9"/>
      <c r="M119" s="9"/>
      <c r="N119" s="9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</row>
    <row r="120" spans="1:233" s="10" customFormat="1" ht="18.75" hidden="1" customHeight="1" x14ac:dyDescent="0.25">
      <c r="A120" s="47"/>
      <c r="B120" s="31" t="s">
        <v>77</v>
      </c>
      <c r="C120" s="26"/>
      <c r="D120" s="27"/>
      <c r="E120" s="41">
        <f>10027876/1000</f>
        <v>10027.876</v>
      </c>
      <c r="F120" s="41">
        <v>10027.879999999999</v>
      </c>
      <c r="G120" s="41">
        <v>10027.879999999999</v>
      </c>
      <c r="H120" s="8"/>
      <c r="I120" s="9"/>
      <c r="J120" s="9"/>
      <c r="K120" s="9"/>
      <c r="L120" s="9"/>
      <c r="M120" s="9"/>
      <c r="N120" s="9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</row>
    <row r="121" spans="1:233" s="10" customFormat="1" ht="18.75" hidden="1" customHeight="1" x14ac:dyDescent="0.25">
      <c r="A121" s="47"/>
      <c r="B121" s="31"/>
      <c r="C121" s="26"/>
      <c r="D121" s="27"/>
      <c r="E121" s="41"/>
      <c r="F121" s="41"/>
      <c r="G121" s="41"/>
      <c r="H121" s="8"/>
      <c r="I121" s="8"/>
      <c r="J121" s="12"/>
      <c r="K121" s="9"/>
      <c r="L121" s="9"/>
      <c r="M121" s="9"/>
      <c r="N121" s="9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</row>
    <row r="122" spans="1:233" s="10" customFormat="1" ht="18.75" hidden="1" customHeight="1" x14ac:dyDescent="0.25">
      <c r="A122" s="47"/>
      <c r="B122" s="31" t="s">
        <v>79</v>
      </c>
      <c r="C122" s="26"/>
      <c r="D122" s="27"/>
      <c r="E122" s="41">
        <f>21100+718.72</f>
        <v>21818.720000000001</v>
      </c>
      <c r="F122" s="41">
        <v>1387.5</v>
      </c>
      <c r="G122" s="41">
        <v>1387.5</v>
      </c>
      <c r="H122" s="8"/>
      <c r="I122" s="8"/>
      <c r="J122" s="16"/>
      <c r="K122" s="9"/>
      <c r="L122" s="9"/>
      <c r="M122" s="9"/>
      <c r="N122" s="9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</row>
    <row r="123" spans="1:233" s="10" customFormat="1" ht="18.75" hidden="1" customHeight="1" x14ac:dyDescent="0.25">
      <c r="A123" s="47"/>
      <c r="B123" s="31"/>
      <c r="C123" s="26"/>
      <c r="D123" s="27"/>
      <c r="E123" s="41"/>
      <c r="F123" s="41"/>
      <c r="G123" s="41"/>
      <c r="H123" s="8"/>
      <c r="I123" s="8"/>
      <c r="J123" s="12"/>
      <c r="K123" s="9"/>
      <c r="L123" s="9"/>
      <c r="M123" s="9"/>
      <c r="N123" s="9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</row>
    <row r="124" spans="1:233" s="10" customFormat="1" ht="18.75" hidden="1" customHeight="1" x14ac:dyDescent="0.25">
      <c r="A124" s="47"/>
      <c r="B124" s="31" t="s">
        <v>78</v>
      </c>
      <c r="C124" s="26"/>
      <c r="D124" s="27"/>
      <c r="E124" s="41">
        <f t="shared" ref="E124" si="28">E119+E120-E121+E122</f>
        <v>939292.85600000003</v>
      </c>
      <c r="F124" s="41">
        <f>F119+F120-F121+F122</f>
        <v>958395.39000000025</v>
      </c>
      <c r="G124" s="41">
        <f>G119+G120-G121+G122</f>
        <v>958395.39000000025</v>
      </c>
      <c r="H124" s="8"/>
      <c r="I124" s="8"/>
      <c r="J124" s="15"/>
      <c r="K124" s="9"/>
      <c r="L124" s="9"/>
      <c r="M124" s="9"/>
      <c r="N124" s="9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</row>
    <row r="125" spans="1:233" s="10" customFormat="1" ht="18.75" hidden="1" customHeight="1" x14ac:dyDescent="0.25">
      <c r="A125" s="47"/>
      <c r="B125" s="31" t="s">
        <v>80</v>
      </c>
      <c r="C125" s="26"/>
      <c r="D125" s="27"/>
      <c r="E125" s="41">
        <f>939292858.6/1000</f>
        <v>939292.85860000004</v>
      </c>
      <c r="F125" s="41">
        <v>958395.38</v>
      </c>
      <c r="G125" s="41">
        <v>958395.38</v>
      </c>
      <c r="H125" s="8"/>
      <c r="I125" s="8"/>
      <c r="J125" s="12"/>
      <c r="K125" s="9"/>
      <c r="L125" s="9"/>
      <c r="M125" s="9"/>
      <c r="N125" s="9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</row>
    <row r="126" spans="1:233" s="10" customFormat="1" ht="18.75" hidden="1" customHeight="1" x14ac:dyDescent="0.25">
      <c r="A126" s="47"/>
      <c r="B126" s="31" t="s">
        <v>74</v>
      </c>
      <c r="C126" s="26"/>
      <c r="D126" s="27"/>
      <c r="E126" s="41">
        <f>E125-E124</f>
        <v>2.6000000070780516E-3</v>
      </c>
      <c r="F126" s="41">
        <f>F125-F124</f>
        <v>-1.0000000242143869E-2</v>
      </c>
      <c r="G126" s="41">
        <f>G125-G124</f>
        <v>-1.0000000242143869E-2</v>
      </c>
      <c r="H126" s="8"/>
      <c r="I126" s="8"/>
      <c r="J126" s="15"/>
      <c r="K126" s="9"/>
      <c r="L126" s="9"/>
      <c r="M126" s="9"/>
      <c r="N126" s="9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</row>
    <row r="127" spans="1:233" ht="17.25" customHeight="1" x14ac:dyDescent="0.25">
      <c r="A127" s="62">
        <f>A115+1</f>
        <v>46</v>
      </c>
      <c r="B127" s="63" t="s">
        <v>39</v>
      </c>
      <c r="C127" s="20" t="s">
        <v>98</v>
      </c>
      <c r="D127" s="21" t="s">
        <v>97</v>
      </c>
      <c r="E127" s="22">
        <v>66739</v>
      </c>
      <c r="F127" s="22">
        <v>75612</v>
      </c>
      <c r="G127" s="22">
        <v>75612</v>
      </c>
      <c r="I127" s="15"/>
      <c r="J127" s="12"/>
      <c r="K127" s="16"/>
      <c r="L127" s="16"/>
    </row>
    <row r="128" spans="1:233" ht="33" customHeight="1" x14ac:dyDescent="0.25">
      <c r="A128" s="62"/>
      <c r="B128" s="63"/>
      <c r="C128" s="20" t="s">
        <v>3</v>
      </c>
      <c r="D128" s="21" t="s">
        <v>4</v>
      </c>
      <c r="E128" s="23">
        <f>20032633.9/1000</f>
        <v>20032.633899999997</v>
      </c>
      <c r="F128" s="23">
        <v>22202.36</v>
      </c>
      <c r="G128" s="23">
        <f>F128</f>
        <v>22202.36</v>
      </c>
      <c r="I128" s="15"/>
      <c r="K128" s="16"/>
      <c r="L128" s="16"/>
    </row>
    <row r="129" spans="1:233" ht="17.25" customHeight="1" x14ac:dyDescent="0.25">
      <c r="A129" s="62">
        <f>A127+1</f>
        <v>47</v>
      </c>
      <c r="B129" s="63" t="s">
        <v>40</v>
      </c>
      <c r="C129" s="20" t="s">
        <v>98</v>
      </c>
      <c r="D129" s="21" t="s">
        <v>97</v>
      </c>
      <c r="E129" s="22">
        <v>63958</v>
      </c>
      <c r="F129" s="22">
        <v>64638</v>
      </c>
      <c r="G129" s="22">
        <v>64838</v>
      </c>
      <c r="I129" s="15"/>
      <c r="J129" s="12"/>
      <c r="K129" s="16"/>
      <c r="L129" s="16"/>
    </row>
    <row r="130" spans="1:233" ht="32.25" customHeight="1" x14ac:dyDescent="0.25">
      <c r="A130" s="62"/>
      <c r="B130" s="63"/>
      <c r="C130" s="20" t="s">
        <v>3</v>
      </c>
      <c r="D130" s="21" t="s">
        <v>4</v>
      </c>
      <c r="E130" s="23">
        <f>19197878.28/1000</f>
        <v>19197.878280000001</v>
      </c>
      <c r="F130" s="23">
        <v>18980</v>
      </c>
      <c r="G130" s="23">
        <f>F130</f>
        <v>18980</v>
      </c>
      <c r="I130" s="15"/>
      <c r="J130" s="15"/>
      <c r="K130" s="15"/>
      <c r="L130" s="15"/>
    </row>
    <row r="131" spans="1:233" ht="17.25" customHeight="1" x14ac:dyDescent="0.25">
      <c r="A131" s="62">
        <f>A129+1</f>
        <v>48</v>
      </c>
      <c r="B131" s="63" t="s">
        <v>41</v>
      </c>
      <c r="C131" s="20" t="s">
        <v>98</v>
      </c>
      <c r="D131" s="21" t="s">
        <v>97</v>
      </c>
      <c r="E131" s="22">
        <v>8498</v>
      </c>
      <c r="F131" s="22">
        <v>9360</v>
      </c>
      <c r="G131" s="22">
        <v>9360</v>
      </c>
      <c r="I131" s="15"/>
      <c r="J131" s="15"/>
      <c r="K131" s="15"/>
      <c r="L131" s="15"/>
    </row>
    <row r="132" spans="1:233" ht="32.25" customHeight="1" x14ac:dyDescent="0.25">
      <c r="A132" s="62"/>
      <c r="B132" s="63"/>
      <c r="C132" s="20" t="s">
        <v>3</v>
      </c>
      <c r="D132" s="21" t="s">
        <v>4</v>
      </c>
      <c r="E132" s="23">
        <f>2550792.23/1000</f>
        <v>2550.79223</v>
      </c>
      <c r="F132" s="23">
        <v>2748.43</v>
      </c>
      <c r="G132" s="23">
        <f>F132</f>
        <v>2748.43</v>
      </c>
      <c r="I132" s="15"/>
      <c r="J132" s="9"/>
      <c r="K132" s="15"/>
      <c r="L132" s="16"/>
    </row>
    <row r="133" spans="1:233" ht="17.25" customHeight="1" x14ac:dyDescent="0.25">
      <c r="A133" s="62">
        <f>A131+1</f>
        <v>49</v>
      </c>
      <c r="B133" s="65" t="s">
        <v>42</v>
      </c>
      <c r="C133" s="20" t="s">
        <v>98</v>
      </c>
      <c r="D133" s="21" t="s">
        <v>97</v>
      </c>
      <c r="E133" s="22">
        <v>44358</v>
      </c>
      <c r="F133" s="22">
        <v>36576</v>
      </c>
      <c r="G133" s="22">
        <v>36576</v>
      </c>
      <c r="J133" s="9"/>
    </row>
    <row r="134" spans="1:233" ht="32.25" customHeight="1" x14ac:dyDescent="0.25">
      <c r="A134" s="62"/>
      <c r="B134" s="66"/>
      <c r="C134" s="20" t="s">
        <v>3</v>
      </c>
      <c r="D134" s="21" t="s">
        <v>4</v>
      </c>
      <c r="E134" s="23">
        <f>13314667.2/1000</f>
        <v>13314.6672</v>
      </c>
      <c r="F134" s="23">
        <v>10740.01</v>
      </c>
      <c r="G134" s="23">
        <f>F134</f>
        <v>10740.01</v>
      </c>
      <c r="J134" s="12"/>
    </row>
    <row r="135" spans="1:233" ht="17.25" customHeight="1" x14ac:dyDescent="0.25">
      <c r="A135" s="62">
        <f>A133+1</f>
        <v>50</v>
      </c>
      <c r="B135" s="63" t="s">
        <v>101</v>
      </c>
      <c r="C135" s="20" t="s">
        <v>98</v>
      </c>
      <c r="D135" s="21" t="s">
        <v>97</v>
      </c>
      <c r="E135" s="22">
        <v>1260</v>
      </c>
      <c r="F135" s="22">
        <v>1296</v>
      </c>
      <c r="G135" s="22">
        <v>1296</v>
      </c>
      <c r="J135" s="12"/>
    </row>
    <row r="136" spans="1:233" ht="32.25" customHeight="1" x14ac:dyDescent="0.25">
      <c r="A136" s="62"/>
      <c r="B136" s="63"/>
      <c r="C136" s="20" t="s">
        <v>3</v>
      </c>
      <c r="D136" s="21" t="s">
        <v>4</v>
      </c>
      <c r="E136" s="23">
        <f>378206.43/1000</f>
        <v>378.20643000000001</v>
      </c>
      <c r="F136" s="23">
        <v>422.83</v>
      </c>
      <c r="G136" s="23">
        <f>F136</f>
        <v>422.83</v>
      </c>
      <c r="J136" s="12"/>
    </row>
    <row r="137" spans="1:233" ht="17.25" customHeight="1" x14ac:dyDescent="0.25">
      <c r="A137" s="62">
        <f>A135+1</f>
        <v>51</v>
      </c>
      <c r="B137" s="63" t="s">
        <v>99</v>
      </c>
      <c r="C137" s="20" t="s">
        <v>98</v>
      </c>
      <c r="D137" s="21" t="s">
        <v>97</v>
      </c>
      <c r="E137" s="22">
        <v>0</v>
      </c>
      <c r="F137" s="22">
        <v>1440</v>
      </c>
      <c r="G137" s="22">
        <v>1440</v>
      </c>
      <c r="J137" s="12"/>
    </row>
    <row r="138" spans="1:233" ht="32.25" customHeight="1" x14ac:dyDescent="0.25">
      <c r="A138" s="62"/>
      <c r="B138" s="63"/>
      <c r="C138" s="20" t="s">
        <v>3</v>
      </c>
      <c r="D138" s="21" t="s">
        <v>4</v>
      </c>
      <c r="E138" s="23">
        <v>0</v>
      </c>
      <c r="F138" s="23">
        <v>380.55</v>
      </c>
      <c r="G138" s="23">
        <f>F138</f>
        <v>380.55</v>
      </c>
      <c r="J138" s="12"/>
    </row>
    <row r="139" spans="1:233" s="17" customFormat="1" ht="61.5" customHeight="1" x14ac:dyDescent="0.25">
      <c r="A139" s="48"/>
      <c r="B139" s="30" t="s">
        <v>49</v>
      </c>
      <c r="C139" s="26" t="s">
        <v>98</v>
      </c>
      <c r="D139" s="27"/>
      <c r="E139" s="29">
        <f t="shared" ref="E139:G139" si="29">E127+E129+E131+E133+E135+E137</f>
        <v>184813</v>
      </c>
      <c r="F139" s="29">
        <f>F127+F129+F131+F133+F135+F137</f>
        <v>188922</v>
      </c>
      <c r="G139" s="29">
        <f t="shared" si="29"/>
        <v>189122</v>
      </c>
      <c r="H139" s="15"/>
      <c r="I139" s="15"/>
      <c r="J139" s="12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5"/>
      <c r="GB139" s="15"/>
      <c r="GC139" s="15"/>
      <c r="GD139" s="15"/>
      <c r="GE139" s="15"/>
      <c r="GF139" s="15"/>
      <c r="GG139" s="15"/>
      <c r="GH139" s="15"/>
      <c r="GI139" s="15"/>
      <c r="GJ139" s="15"/>
      <c r="GK139" s="15"/>
      <c r="GL139" s="15"/>
      <c r="GM139" s="15"/>
      <c r="GN139" s="15"/>
      <c r="GO139" s="15"/>
      <c r="GP139" s="15"/>
      <c r="GQ139" s="15"/>
      <c r="GR139" s="15"/>
      <c r="GS139" s="15"/>
      <c r="GT139" s="15"/>
      <c r="GU139" s="15"/>
      <c r="GV139" s="15"/>
      <c r="GW139" s="15"/>
      <c r="GX139" s="15"/>
      <c r="GY139" s="15"/>
      <c r="GZ139" s="15"/>
      <c r="HA139" s="15"/>
      <c r="HB139" s="15"/>
      <c r="HC139" s="15"/>
      <c r="HD139" s="15"/>
      <c r="HE139" s="15"/>
      <c r="HF139" s="15"/>
      <c r="HG139" s="15"/>
      <c r="HH139" s="15"/>
      <c r="HI139" s="15"/>
      <c r="HJ139" s="15"/>
      <c r="HK139" s="15"/>
      <c r="HL139" s="15"/>
      <c r="HM139" s="15"/>
      <c r="HN139" s="15"/>
      <c r="HO139" s="15"/>
      <c r="HP139" s="15"/>
      <c r="HQ139" s="15"/>
      <c r="HR139" s="15"/>
      <c r="HS139" s="15"/>
      <c r="HT139" s="15"/>
      <c r="HU139" s="15"/>
      <c r="HV139" s="15"/>
      <c r="HW139" s="15"/>
    </row>
    <row r="140" spans="1:233" s="17" customFormat="1" ht="17.25" customHeight="1" x14ac:dyDescent="0.25">
      <c r="A140" s="64">
        <f>A137+1</f>
        <v>52</v>
      </c>
      <c r="B140" s="63" t="s">
        <v>43</v>
      </c>
      <c r="C140" s="20" t="s">
        <v>37</v>
      </c>
      <c r="D140" s="21" t="s">
        <v>31</v>
      </c>
      <c r="E140" s="22">
        <v>41</v>
      </c>
      <c r="F140" s="22">
        <v>41</v>
      </c>
      <c r="G140" s="22">
        <v>41</v>
      </c>
      <c r="H140" s="15"/>
      <c r="I140" s="15"/>
      <c r="J140" s="12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15"/>
      <c r="GC140" s="15"/>
      <c r="GD140" s="15"/>
      <c r="GE140" s="15"/>
      <c r="GF140" s="15"/>
      <c r="GG140" s="15"/>
      <c r="GH140" s="15"/>
      <c r="GI140" s="15"/>
      <c r="GJ140" s="15"/>
      <c r="GK140" s="15"/>
      <c r="GL140" s="15"/>
      <c r="GM140" s="15"/>
      <c r="GN140" s="15"/>
      <c r="GO140" s="15"/>
      <c r="GP140" s="15"/>
      <c r="GQ140" s="15"/>
      <c r="GR140" s="15"/>
      <c r="GS140" s="15"/>
      <c r="GT140" s="15"/>
      <c r="GU140" s="15"/>
      <c r="GV140" s="15"/>
      <c r="GW140" s="15"/>
      <c r="GX140" s="15"/>
      <c r="GY140" s="15"/>
      <c r="GZ140" s="15"/>
      <c r="HA140" s="15"/>
      <c r="HB140" s="15"/>
      <c r="HC140" s="15"/>
      <c r="HD140" s="15"/>
      <c r="HE140" s="15"/>
      <c r="HF140" s="15"/>
      <c r="HG140" s="15"/>
      <c r="HH140" s="15"/>
      <c r="HI140" s="15"/>
      <c r="HJ140" s="15"/>
      <c r="HK140" s="15"/>
      <c r="HL140" s="15"/>
      <c r="HM140" s="15"/>
      <c r="HN140" s="15"/>
      <c r="HO140" s="15"/>
      <c r="HP140" s="15"/>
      <c r="HQ140" s="15"/>
      <c r="HR140" s="15"/>
      <c r="HS140" s="15"/>
      <c r="HT140" s="15"/>
      <c r="HU140" s="15"/>
      <c r="HV140" s="15"/>
      <c r="HW140" s="15"/>
      <c r="HX140" s="15"/>
      <c r="HY140" s="15"/>
    </row>
    <row r="141" spans="1:233" s="17" customFormat="1" ht="79.5" customHeight="1" x14ac:dyDescent="0.25">
      <c r="A141" s="64"/>
      <c r="B141" s="63"/>
      <c r="C141" s="20" t="s">
        <v>3</v>
      </c>
      <c r="D141" s="21" t="s">
        <v>4</v>
      </c>
      <c r="E141" s="23">
        <f>5286078.34/1000</f>
        <v>5286.07834</v>
      </c>
      <c r="F141" s="23">
        <f>5286078.34/1000</f>
        <v>5286.07834</v>
      </c>
      <c r="G141" s="23">
        <f>F141</f>
        <v>5286.07834</v>
      </c>
      <c r="H141" s="15"/>
      <c r="I141" s="15"/>
      <c r="J141" s="12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  <c r="FO141" s="15"/>
      <c r="FP141" s="15"/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5"/>
      <c r="GB141" s="15"/>
      <c r="GC141" s="15"/>
      <c r="GD141" s="15"/>
      <c r="GE141" s="15"/>
      <c r="GF141" s="15"/>
      <c r="GG141" s="15"/>
      <c r="GH141" s="15"/>
      <c r="GI141" s="15"/>
      <c r="GJ141" s="15"/>
      <c r="GK141" s="15"/>
      <c r="GL141" s="15"/>
      <c r="GM141" s="15"/>
      <c r="GN141" s="15"/>
      <c r="GO141" s="15"/>
      <c r="GP141" s="15"/>
      <c r="GQ141" s="15"/>
      <c r="GR141" s="15"/>
      <c r="GS141" s="15"/>
      <c r="GT141" s="15"/>
      <c r="GU141" s="15"/>
      <c r="GV141" s="15"/>
      <c r="GW141" s="15"/>
      <c r="GX141" s="15"/>
      <c r="GY141" s="15"/>
      <c r="GZ141" s="15"/>
      <c r="HA141" s="15"/>
      <c r="HB141" s="15"/>
      <c r="HC141" s="15"/>
      <c r="HD141" s="15"/>
      <c r="HE141" s="15"/>
      <c r="HF141" s="15"/>
      <c r="HG141" s="15"/>
      <c r="HH141" s="15"/>
      <c r="HI141" s="15"/>
      <c r="HJ141" s="15"/>
      <c r="HK141" s="15"/>
      <c r="HL141" s="15"/>
      <c r="HM141" s="15"/>
      <c r="HN141" s="15"/>
      <c r="HO141" s="15"/>
      <c r="HP141" s="15"/>
      <c r="HQ141" s="15"/>
      <c r="HR141" s="15"/>
      <c r="HS141" s="15"/>
      <c r="HT141" s="15"/>
      <c r="HU141" s="15"/>
      <c r="HV141" s="15"/>
      <c r="HW141" s="15"/>
      <c r="HX141" s="15"/>
      <c r="HY141" s="15"/>
    </row>
    <row r="142" spans="1:233" s="10" customFormat="1" ht="18" hidden="1" customHeight="1" x14ac:dyDescent="0.25">
      <c r="A142" s="47"/>
      <c r="B142" s="31" t="s">
        <v>81</v>
      </c>
      <c r="C142" s="26"/>
      <c r="D142" s="27"/>
      <c r="E142" s="41">
        <f>E128+E130+E132+E136+E138+E141+E134</f>
        <v>60760.256379999992</v>
      </c>
      <c r="F142" s="41">
        <f t="shared" ref="F142:G142" si="30">F128+F130+F132+F136+F138+F141+F134</f>
        <v>60760.258340000008</v>
      </c>
      <c r="G142" s="41">
        <f t="shared" si="30"/>
        <v>60760.258340000008</v>
      </c>
      <c r="H142" s="8"/>
      <c r="I142" s="9"/>
      <c r="J142" s="12"/>
      <c r="K142" s="9"/>
      <c r="L142" s="9"/>
      <c r="M142" s="9"/>
      <c r="N142" s="9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</row>
    <row r="143" spans="1:233" s="10" customFormat="1" ht="18" hidden="1" customHeight="1" x14ac:dyDescent="0.25">
      <c r="A143" s="47"/>
      <c r="B143" s="31" t="s">
        <v>77</v>
      </c>
      <c r="C143" s="26"/>
      <c r="D143" s="27"/>
      <c r="E143" s="41">
        <f>362541/1000</f>
        <v>362.541</v>
      </c>
      <c r="F143" s="41">
        <v>362.54</v>
      </c>
      <c r="G143" s="41">
        <v>362.54</v>
      </c>
      <c r="H143" s="8"/>
      <c r="I143" s="8"/>
      <c r="J143" s="12"/>
      <c r="K143" s="9"/>
      <c r="L143" s="9"/>
      <c r="M143" s="9"/>
      <c r="N143" s="9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</row>
    <row r="144" spans="1:233" s="10" customFormat="1" ht="18" hidden="1" customHeight="1" x14ac:dyDescent="0.25">
      <c r="A144" s="47"/>
      <c r="B144" s="31"/>
      <c r="C144" s="26"/>
      <c r="D144" s="27"/>
      <c r="E144" s="41"/>
      <c r="F144" s="41"/>
      <c r="G144" s="41"/>
      <c r="H144" s="8"/>
      <c r="I144" s="8"/>
      <c r="J144" s="12"/>
      <c r="K144" s="9"/>
      <c r="L144" s="9"/>
      <c r="M144" s="9"/>
      <c r="N144" s="9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</row>
    <row r="145" spans="1:233" s="10" customFormat="1" ht="18" hidden="1" customHeight="1" x14ac:dyDescent="0.25">
      <c r="A145" s="47"/>
      <c r="B145" s="31" t="s">
        <v>79</v>
      </c>
      <c r="C145" s="26"/>
      <c r="D145" s="27"/>
      <c r="E145" s="41">
        <v>0</v>
      </c>
      <c r="F145" s="41">
        <v>0</v>
      </c>
      <c r="G145" s="41">
        <v>0</v>
      </c>
      <c r="H145" s="8"/>
      <c r="I145" s="8"/>
      <c r="J145" s="12"/>
      <c r="K145" s="9"/>
      <c r="L145" s="9"/>
      <c r="M145" s="9"/>
      <c r="N145" s="9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</row>
    <row r="146" spans="1:233" s="10" customFormat="1" ht="18" hidden="1" customHeight="1" x14ac:dyDescent="0.25">
      <c r="A146" s="47"/>
      <c r="B146" s="31"/>
      <c r="C146" s="26"/>
      <c r="D146" s="27"/>
      <c r="E146" s="41"/>
      <c r="F146" s="41"/>
      <c r="G146" s="41"/>
      <c r="H146" s="8"/>
      <c r="I146" s="8"/>
      <c r="J146" s="12"/>
      <c r="K146" s="9"/>
      <c r="L146" s="9"/>
      <c r="M146" s="9"/>
      <c r="N146" s="9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</row>
    <row r="147" spans="1:233" s="10" customFormat="1" ht="18" hidden="1" customHeight="1" x14ac:dyDescent="0.25">
      <c r="A147" s="47"/>
      <c r="B147" s="31" t="s">
        <v>78</v>
      </c>
      <c r="C147" s="26"/>
      <c r="D147" s="27"/>
      <c r="E147" s="41">
        <f>E142+E143-E144+E145</f>
        <v>61122.797379999989</v>
      </c>
      <c r="F147" s="41">
        <f t="shared" ref="F147" si="31">F142+F143-F144+F145</f>
        <v>61122.798340000008</v>
      </c>
      <c r="G147" s="41">
        <f>G142+G143-G144+G145</f>
        <v>61122.798340000008</v>
      </c>
      <c r="H147" s="8"/>
      <c r="I147" s="8"/>
      <c r="J147" s="12"/>
      <c r="K147" s="9"/>
      <c r="L147" s="9"/>
      <c r="M147" s="9"/>
      <c r="N147" s="9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</row>
    <row r="148" spans="1:233" s="10" customFormat="1" ht="18" hidden="1" customHeight="1" x14ac:dyDescent="0.25">
      <c r="A148" s="47"/>
      <c r="B148" s="31" t="s">
        <v>82</v>
      </c>
      <c r="C148" s="26"/>
      <c r="D148" s="27"/>
      <c r="E148" s="41">
        <v>61122.8</v>
      </c>
      <c r="F148" s="41">
        <v>61122.8</v>
      </c>
      <c r="G148" s="41">
        <v>61122.8</v>
      </c>
      <c r="H148" s="8"/>
      <c r="I148" s="9"/>
      <c r="J148" s="12"/>
      <c r="K148" s="9"/>
      <c r="L148" s="9"/>
      <c r="M148" s="9"/>
      <c r="N148" s="9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</row>
    <row r="149" spans="1:233" s="10" customFormat="1" ht="18" hidden="1" customHeight="1" x14ac:dyDescent="0.25">
      <c r="A149" s="47"/>
      <c r="B149" s="31" t="s">
        <v>74</v>
      </c>
      <c r="C149" s="26"/>
      <c r="D149" s="27"/>
      <c r="E149" s="41">
        <f>E148-E147</f>
        <v>2.6200000138487667E-3</v>
      </c>
      <c r="F149" s="41">
        <f>F148-F147</f>
        <v>1.6599999944446608E-3</v>
      </c>
      <c r="G149" s="41">
        <f t="shared" ref="G149" si="32">G148-G147</f>
        <v>1.6599999944446608E-3</v>
      </c>
      <c r="H149" s="8"/>
      <c r="I149" s="8"/>
      <c r="J149" s="12"/>
      <c r="K149" s="9"/>
      <c r="L149" s="9"/>
      <c r="M149" s="9"/>
      <c r="N149" s="9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</row>
    <row r="150" spans="1:233" ht="50.25" customHeight="1" x14ac:dyDescent="0.25">
      <c r="A150" s="62">
        <f>A140+1</f>
        <v>53</v>
      </c>
      <c r="B150" s="63" t="s">
        <v>102</v>
      </c>
      <c r="C150" s="20" t="s">
        <v>32</v>
      </c>
      <c r="D150" s="21" t="s">
        <v>30</v>
      </c>
      <c r="E150" s="22">
        <v>416.6</v>
      </c>
      <c r="F150" s="22">
        <v>416.2</v>
      </c>
      <c r="G150" s="22">
        <v>416.2</v>
      </c>
      <c r="H150" s="18"/>
      <c r="J150" s="12"/>
    </row>
    <row r="151" spans="1:233" ht="32.25" customHeight="1" x14ac:dyDescent="0.25">
      <c r="A151" s="62"/>
      <c r="B151" s="63"/>
      <c r="C151" s="20" t="s">
        <v>3</v>
      </c>
      <c r="D151" s="21" t="s">
        <v>4</v>
      </c>
      <c r="E151" s="23">
        <f>17600.68</f>
        <v>17600.68</v>
      </c>
      <c r="F151" s="23">
        <f>18105.44</f>
        <v>18105.439999999999</v>
      </c>
      <c r="G151" s="23">
        <f>F151</f>
        <v>18105.439999999999</v>
      </c>
      <c r="H151" s="18"/>
      <c r="J151" s="12"/>
    </row>
    <row r="152" spans="1:233" ht="17.25" customHeight="1" x14ac:dyDescent="0.25">
      <c r="A152" s="62">
        <f>A150+1</f>
        <v>54</v>
      </c>
      <c r="B152" s="63" t="s">
        <v>103</v>
      </c>
      <c r="C152" s="20" t="s">
        <v>33</v>
      </c>
      <c r="D152" s="21" t="s">
        <v>31</v>
      </c>
      <c r="E152" s="22">
        <v>2063</v>
      </c>
      <c r="F152" s="22">
        <v>2063</v>
      </c>
      <c r="G152" s="22">
        <v>2063</v>
      </c>
      <c r="H152" s="18"/>
      <c r="J152" s="12"/>
    </row>
    <row r="153" spans="1:233" ht="32.25" customHeight="1" x14ac:dyDescent="0.25">
      <c r="A153" s="62"/>
      <c r="B153" s="63"/>
      <c r="C153" s="20" t="s">
        <v>3</v>
      </c>
      <c r="D153" s="21" t="s">
        <v>4</v>
      </c>
      <c r="E153" s="23">
        <f>17028.15</f>
        <v>17028.150000000001</v>
      </c>
      <c r="F153" s="23">
        <v>17040.23</v>
      </c>
      <c r="G153" s="23">
        <f>F153</f>
        <v>17040.23</v>
      </c>
      <c r="H153" s="18"/>
      <c r="J153" s="12"/>
    </row>
    <row r="154" spans="1:233" ht="17.25" customHeight="1" x14ac:dyDescent="0.25">
      <c r="A154" s="62">
        <f>A152+1</f>
        <v>55</v>
      </c>
      <c r="B154" s="63" t="s">
        <v>70</v>
      </c>
      <c r="C154" s="20" t="s">
        <v>34</v>
      </c>
      <c r="D154" s="21" t="s">
        <v>35</v>
      </c>
      <c r="E154" s="22">
        <v>6234</v>
      </c>
      <c r="F154" s="22">
        <v>84523</v>
      </c>
      <c r="G154" s="22">
        <v>84523</v>
      </c>
      <c r="H154" s="18"/>
      <c r="J154" s="12"/>
    </row>
    <row r="155" spans="1:233" ht="32.25" customHeight="1" x14ac:dyDescent="0.25">
      <c r="A155" s="62"/>
      <c r="B155" s="63"/>
      <c r="C155" s="20" t="s">
        <v>3</v>
      </c>
      <c r="D155" s="21" t="s">
        <v>4</v>
      </c>
      <c r="E155" s="23">
        <v>32140.57</v>
      </c>
      <c r="F155" s="23">
        <f>57234.64</f>
        <v>57234.64</v>
      </c>
      <c r="G155" s="23">
        <f>F155</f>
        <v>57234.64</v>
      </c>
      <c r="H155" s="18"/>
      <c r="J155" s="12"/>
    </row>
    <row r="156" spans="1:233" ht="17.25" customHeight="1" x14ac:dyDescent="0.25">
      <c r="A156" s="62">
        <f>A154+1</f>
        <v>56</v>
      </c>
      <c r="B156" s="63" t="s">
        <v>71</v>
      </c>
      <c r="C156" s="20" t="s">
        <v>34</v>
      </c>
      <c r="D156" s="21" t="s">
        <v>35</v>
      </c>
      <c r="E156" s="22">
        <v>520</v>
      </c>
      <c r="F156" s="22">
        <v>8005</v>
      </c>
      <c r="G156" s="22">
        <v>8005</v>
      </c>
      <c r="H156" s="18"/>
      <c r="J156" s="12"/>
    </row>
    <row r="157" spans="1:233" ht="32.25" customHeight="1" x14ac:dyDescent="0.25">
      <c r="A157" s="62"/>
      <c r="B157" s="63"/>
      <c r="C157" s="20" t="s">
        <v>3</v>
      </c>
      <c r="D157" s="21" t="s">
        <v>4</v>
      </c>
      <c r="E157" s="23">
        <v>2680.96</v>
      </c>
      <c r="F157" s="23">
        <f>5420.47</f>
        <v>5420.47</v>
      </c>
      <c r="G157" s="23">
        <f>F157</f>
        <v>5420.47</v>
      </c>
      <c r="H157" s="18"/>
      <c r="J157" s="12"/>
    </row>
    <row r="158" spans="1:233" ht="17.25" customHeight="1" x14ac:dyDescent="0.25">
      <c r="A158" s="62">
        <f>A156+1</f>
        <v>57</v>
      </c>
      <c r="B158" s="63" t="s">
        <v>72</v>
      </c>
      <c r="C158" s="20" t="s">
        <v>34</v>
      </c>
      <c r="D158" s="21" t="s">
        <v>35</v>
      </c>
      <c r="E158" s="22">
        <v>3229</v>
      </c>
      <c r="F158" s="22">
        <v>392</v>
      </c>
      <c r="G158" s="22">
        <v>392</v>
      </c>
      <c r="H158" s="18"/>
      <c r="J158" s="12"/>
    </row>
    <row r="159" spans="1:233" ht="51" customHeight="1" x14ac:dyDescent="0.25">
      <c r="A159" s="62"/>
      <c r="B159" s="63"/>
      <c r="C159" s="20" t="s">
        <v>3</v>
      </c>
      <c r="D159" s="21" t="s">
        <v>4</v>
      </c>
      <c r="E159" s="23">
        <v>16647.72</v>
      </c>
      <c r="F159" s="23">
        <v>265.33</v>
      </c>
      <c r="G159" s="23">
        <f>F159</f>
        <v>265.33</v>
      </c>
      <c r="H159" s="18"/>
      <c r="J159" s="12"/>
    </row>
    <row r="160" spans="1:233" ht="17.25" customHeight="1" x14ac:dyDescent="0.25">
      <c r="A160" s="62">
        <f>A158+1</f>
        <v>58</v>
      </c>
      <c r="B160" s="63" t="s">
        <v>73</v>
      </c>
      <c r="C160" s="20" t="s">
        <v>34</v>
      </c>
      <c r="D160" s="21" t="s">
        <v>35</v>
      </c>
      <c r="E160" s="22">
        <v>2688</v>
      </c>
      <c r="F160" s="22">
        <v>3614</v>
      </c>
      <c r="G160" s="22">
        <v>3614</v>
      </c>
      <c r="H160" s="18"/>
      <c r="J160" s="12"/>
    </row>
    <row r="161" spans="1:233" ht="32.25" customHeight="1" x14ac:dyDescent="0.25">
      <c r="A161" s="62"/>
      <c r="B161" s="63"/>
      <c r="C161" s="20" t="s">
        <v>3</v>
      </c>
      <c r="D161" s="21" t="s">
        <v>4</v>
      </c>
      <c r="E161" s="23">
        <v>13858.49</v>
      </c>
      <c r="F161" s="23">
        <v>2447.11</v>
      </c>
      <c r="G161" s="23">
        <f>F161</f>
        <v>2447.11</v>
      </c>
      <c r="H161" s="18"/>
      <c r="J161" s="12"/>
    </row>
    <row r="162" spans="1:233" s="17" customFormat="1" ht="33" hidden="1" customHeight="1" x14ac:dyDescent="0.25">
      <c r="A162" s="49"/>
      <c r="B162" s="32"/>
      <c r="C162" s="33"/>
      <c r="D162" s="34" t="s">
        <v>85</v>
      </c>
      <c r="E162" s="35">
        <f t="shared" ref="E162:G162" si="33">E161+E159+E157+E155+E153+E151</f>
        <v>99956.57</v>
      </c>
      <c r="F162" s="35">
        <f t="shared" si="33"/>
        <v>100513.22</v>
      </c>
      <c r="G162" s="35">
        <f t="shared" si="33"/>
        <v>100513.22</v>
      </c>
      <c r="H162" s="15"/>
      <c r="I162" s="15"/>
      <c r="J162" s="12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15"/>
      <c r="FU162" s="15"/>
      <c r="FV162" s="15"/>
      <c r="FW162" s="15"/>
      <c r="FX162" s="15"/>
      <c r="FY162" s="15"/>
      <c r="FZ162" s="15"/>
      <c r="GA162" s="15"/>
      <c r="GB162" s="15"/>
      <c r="GC162" s="15"/>
      <c r="GD162" s="15"/>
      <c r="GE162" s="15"/>
      <c r="GF162" s="15"/>
      <c r="GG162" s="15"/>
      <c r="GH162" s="15"/>
      <c r="GI162" s="15"/>
      <c r="GJ162" s="15"/>
      <c r="GK162" s="15"/>
      <c r="GL162" s="15"/>
      <c r="GM162" s="15"/>
      <c r="GN162" s="15"/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5"/>
      <c r="GZ162" s="15"/>
      <c r="HA162" s="15"/>
      <c r="HB162" s="15"/>
      <c r="HC162" s="15"/>
      <c r="HD162" s="15"/>
      <c r="HE162" s="15"/>
      <c r="HF162" s="15"/>
      <c r="HG162" s="15"/>
      <c r="HH162" s="15"/>
      <c r="HI162" s="15"/>
      <c r="HJ162" s="15"/>
      <c r="HK162" s="15"/>
      <c r="HL162" s="15"/>
      <c r="HM162" s="15"/>
      <c r="HN162" s="15"/>
      <c r="HO162" s="15"/>
      <c r="HP162" s="15"/>
      <c r="HQ162" s="15"/>
      <c r="HR162" s="15"/>
      <c r="HS162" s="15"/>
      <c r="HT162" s="15"/>
      <c r="HU162" s="15"/>
      <c r="HV162" s="15"/>
      <c r="HW162" s="15"/>
      <c r="HX162" s="15"/>
      <c r="HY162" s="15"/>
    </row>
    <row r="163" spans="1:233" s="10" customFormat="1" ht="18" hidden="1" customHeight="1" x14ac:dyDescent="0.25">
      <c r="A163" s="47"/>
      <c r="B163" s="31" t="s">
        <v>83</v>
      </c>
      <c r="C163" s="26"/>
      <c r="D163" s="27"/>
      <c r="E163" s="41">
        <f>E161+E159+E157+E155+E153+E151</f>
        <v>99956.57</v>
      </c>
      <c r="F163" s="41">
        <f t="shared" ref="F163:G163" si="34">F161+F159+F157+F155+F153+F151</f>
        <v>100513.22</v>
      </c>
      <c r="G163" s="41">
        <f t="shared" si="34"/>
        <v>100513.22</v>
      </c>
      <c r="H163" s="8"/>
      <c r="I163" s="8"/>
      <c r="J163" s="12"/>
      <c r="K163" s="9"/>
      <c r="L163" s="9"/>
      <c r="M163" s="9"/>
      <c r="N163" s="9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</row>
    <row r="164" spans="1:233" s="10" customFormat="1" ht="18" hidden="1" customHeight="1" x14ac:dyDescent="0.25">
      <c r="A164" s="47"/>
      <c r="B164" s="31" t="s">
        <v>77</v>
      </c>
      <c r="C164" s="26"/>
      <c r="D164" s="27"/>
      <c r="E164" s="41">
        <v>529.29</v>
      </c>
      <c r="F164" s="41">
        <v>529.29</v>
      </c>
      <c r="G164" s="41">
        <v>529.29</v>
      </c>
      <c r="H164" s="8"/>
      <c r="I164" s="8"/>
      <c r="J164" s="12"/>
      <c r="K164" s="9"/>
      <c r="L164" s="9"/>
      <c r="M164" s="9"/>
      <c r="N164" s="9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</row>
    <row r="165" spans="1:233" s="10" customFormat="1" ht="18" hidden="1" customHeight="1" x14ac:dyDescent="0.25">
      <c r="A165" s="47"/>
      <c r="B165" s="31"/>
      <c r="C165" s="26"/>
      <c r="D165" s="27"/>
      <c r="E165" s="41"/>
      <c r="F165" s="41"/>
      <c r="G165" s="41"/>
      <c r="H165" s="8"/>
      <c r="I165" s="8"/>
      <c r="J165" s="12"/>
      <c r="K165" s="9"/>
      <c r="L165" s="9"/>
      <c r="M165" s="9"/>
      <c r="N165" s="9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</row>
    <row r="166" spans="1:233" s="10" customFormat="1" ht="18" hidden="1" customHeight="1" x14ac:dyDescent="0.25">
      <c r="A166" s="47"/>
      <c r="B166" s="31" t="s">
        <v>79</v>
      </c>
      <c r="C166" s="26"/>
      <c r="D166" s="27"/>
      <c r="E166" s="41">
        <v>0</v>
      </c>
      <c r="F166" s="41">
        <f>(1043.76+28383.82)/1000</f>
        <v>29.427579999999999</v>
      </c>
      <c r="G166" s="41">
        <f>(1043.76+28383.82)/1000</f>
        <v>29.427579999999999</v>
      </c>
      <c r="H166" s="8"/>
      <c r="I166" s="8"/>
      <c r="J166" s="12"/>
      <c r="K166" s="9"/>
      <c r="L166" s="9"/>
      <c r="M166" s="9"/>
      <c r="N166" s="9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</row>
    <row r="167" spans="1:233" s="10" customFormat="1" ht="18" hidden="1" customHeight="1" x14ac:dyDescent="0.25">
      <c r="A167" s="47"/>
      <c r="B167" s="31"/>
      <c r="C167" s="26"/>
      <c r="D167" s="27"/>
      <c r="E167" s="41"/>
      <c r="F167" s="41"/>
      <c r="G167" s="41"/>
      <c r="H167" s="8"/>
      <c r="I167" s="8"/>
      <c r="J167" s="12"/>
      <c r="K167" s="9"/>
      <c r="L167" s="9"/>
      <c r="M167" s="9"/>
      <c r="N167" s="9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</row>
    <row r="168" spans="1:233" s="10" customFormat="1" ht="18" hidden="1" customHeight="1" x14ac:dyDescent="0.25">
      <c r="A168" s="47"/>
      <c r="B168" s="31" t="s">
        <v>78</v>
      </c>
      <c r="C168" s="26"/>
      <c r="D168" s="27"/>
      <c r="E168" s="41">
        <f>E163+E164-E165+E166</f>
        <v>100485.86</v>
      </c>
      <c r="F168" s="41">
        <f>F163+F164-F165+F166</f>
        <v>101071.93758</v>
      </c>
      <c r="G168" s="41">
        <f>G163+G164-G165+G166</f>
        <v>101071.93758</v>
      </c>
      <c r="H168" s="8"/>
      <c r="I168" s="8"/>
      <c r="J168" s="12"/>
      <c r="K168" s="9"/>
      <c r="L168" s="9"/>
      <c r="M168" s="9"/>
      <c r="N168" s="9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</row>
    <row r="169" spans="1:233" s="10" customFormat="1" ht="18" hidden="1" customHeight="1" x14ac:dyDescent="0.25">
      <c r="A169" s="47"/>
      <c r="B169" s="31" t="s">
        <v>84</v>
      </c>
      <c r="C169" s="26"/>
      <c r="D169" s="27"/>
      <c r="E169" s="41">
        <v>100485.89</v>
      </c>
      <c r="F169" s="41">
        <v>101071.93</v>
      </c>
      <c r="G169" s="41">
        <v>101071.93</v>
      </c>
      <c r="H169" s="8"/>
      <c r="I169" s="8"/>
      <c r="J169" s="12"/>
      <c r="K169" s="9"/>
      <c r="L169" s="9"/>
      <c r="M169" s="9"/>
      <c r="N169" s="9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</row>
    <row r="170" spans="1:233" s="10" customFormat="1" ht="18" hidden="1" customHeight="1" x14ac:dyDescent="0.25">
      <c r="A170" s="47"/>
      <c r="B170" s="31" t="s">
        <v>74</v>
      </c>
      <c r="C170" s="26"/>
      <c r="D170" s="27"/>
      <c r="E170" s="41">
        <f>E169-E168</f>
        <v>2.9999999998835847E-2</v>
      </c>
      <c r="F170" s="41">
        <f>F169-F168</f>
        <v>-7.5800000049639493E-3</v>
      </c>
      <c r="G170" s="41">
        <f>G169-G168</f>
        <v>-7.5800000049639493E-3</v>
      </c>
      <c r="H170" s="8"/>
      <c r="I170" s="8"/>
      <c r="J170" s="12"/>
      <c r="K170" s="9"/>
      <c r="L170" s="9"/>
      <c r="M170" s="9"/>
      <c r="N170" s="9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</row>
    <row r="171" spans="1:233" s="10" customFormat="1" ht="36.75" customHeight="1" x14ac:dyDescent="0.25">
      <c r="A171" s="60" t="s">
        <v>100</v>
      </c>
      <c r="B171" s="51" t="s">
        <v>95</v>
      </c>
      <c r="C171" s="20" t="s">
        <v>96</v>
      </c>
      <c r="D171" s="21" t="s">
        <v>4</v>
      </c>
      <c r="E171" s="23">
        <f>E164+E143+E120+E51</f>
        <v>20104.197</v>
      </c>
      <c r="F171" s="23">
        <f>F164+F143+F120+F51</f>
        <v>20104.199999999997</v>
      </c>
      <c r="G171" s="23">
        <f>G164+G143+G120+G51</f>
        <v>20104.199999999997</v>
      </c>
      <c r="H171" s="8"/>
      <c r="I171" s="8"/>
      <c r="J171" s="12"/>
      <c r="K171" s="9"/>
      <c r="L171" s="9"/>
      <c r="M171" s="9"/>
      <c r="N171" s="9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</row>
    <row r="172" spans="1:233" ht="56.25" customHeight="1" x14ac:dyDescent="0.25">
      <c r="A172" s="61"/>
      <c r="B172" s="36" t="s">
        <v>9</v>
      </c>
      <c r="C172" s="37" t="s">
        <v>5</v>
      </c>
      <c r="D172" s="38" t="s">
        <v>6</v>
      </c>
      <c r="E172" s="39">
        <f>+E11+E13+E15+E17+E19+E21+E23+E25+E27+E29+E31+E33+E41+E43+E45+E47+E60+E62+E64+E66+E70+E72+E74+E76+E79+E81++E83+E85+E87+E89+E91+E95+E97+E99+E101+E104+E114+E108+E112+E128+E130+E132+E134+E136+E138+E141+E151+E153+E155+E157+E159+E161+E116+E93+E171+E68+E106+E110</f>
        <v>2064640.5433799997</v>
      </c>
      <c r="F172" s="39">
        <f t="shared" ref="F172:G172" si="35">+F11+F13+F15+F17+F19+F21+F23+F25+F27+F29+F31+F33+F41+F43+F45+F47+F60+F62+F64+F66+F70+F72+F74+F76+F79+F81++F83+F85+F87+F89+F91+F95+F97+F99+F101+F104+F114+F108+F112+F128+F130+F132+F134+F136+F138+F141+F151+F153+F155+F157+F159+F161+F116+F93+F171+F68+F106+F110</f>
        <v>2177904.8483400005</v>
      </c>
      <c r="G172" s="39">
        <f t="shared" si="35"/>
        <v>2177904.8483400005</v>
      </c>
      <c r="J172" s="12"/>
    </row>
    <row r="173" spans="1:233" ht="15.75" x14ac:dyDescent="0.25">
      <c r="C173" s="5"/>
      <c r="D173" s="6"/>
      <c r="E173" s="5"/>
      <c r="F173" s="5"/>
      <c r="G173" s="5"/>
      <c r="H173" s="5"/>
      <c r="J173" s="12"/>
    </row>
    <row r="174" spans="1:233" ht="15.75" x14ac:dyDescent="0.25">
      <c r="C174" s="5"/>
      <c r="D174" s="6"/>
      <c r="E174" s="5"/>
      <c r="F174" s="5"/>
      <c r="G174" s="5"/>
      <c r="H174" s="5"/>
      <c r="J174" s="12"/>
    </row>
    <row r="175" spans="1:233" hidden="1" x14ac:dyDescent="0.25">
      <c r="C175" s="5"/>
      <c r="D175" s="44" t="s">
        <v>109</v>
      </c>
      <c r="E175" s="12">
        <f>E52</f>
        <v>59741.11</v>
      </c>
      <c r="F175" s="12">
        <f>F52</f>
        <v>63383.447369999994</v>
      </c>
      <c r="G175" s="5"/>
      <c r="H175" s="5"/>
      <c r="J175" s="12"/>
    </row>
    <row r="176" spans="1:233" hidden="1" x14ac:dyDescent="0.25">
      <c r="C176" s="5"/>
      <c r="D176" s="44" t="s">
        <v>110</v>
      </c>
      <c r="E176" s="12">
        <f>E53+E122+E145+E166+E54</f>
        <v>52730.559999999998</v>
      </c>
      <c r="F176" s="12">
        <f>F53+F122+F145+F166+F54</f>
        <v>32483.737580000001</v>
      </c>
      <c r="G176" s="5"/>
      <c r="H176" s="5"/>
      <c r="J176" s="12"/>
    </row>
    <row r="177" spans="1:10" hidden="1" x14ac:dyDescent="0.25">
      <c r="C177" s="5"/>
      <c r="D177" s="44" t="s">
        <v>112</v>
      </c>
      <c r="E177" s="12">
        <f>E172-E175+E176</f>
        <v>2057629.9933799997</v>
      </c>
      <c r="F177" s="12">
        <f>F172-F175+F176</f>
        <v>2147005.1385500003</v>
      </c>
      <c r="G177" s="5"/>
      <c r="H177" s="5"/>
      <c r="J177" s="12"/>
    </row>
    <row r="178" spans="1:10" ht="15.75" hidden="1" x14ac:dyDescent="0.25">
      <c r="C178" s="5"/>
      <c r="D178" s="6"/>
      <c r="E178" s="5"/>
      <c r="F178" s="5"/>
      <c r="G178" s="5"/>
      <c r="H178" s="5"/>
      <c r="J178" s="12"/>
    </row>
    <row r="179" spans="1:10" hidden="1" x14ac:dyDescent="0.25">
      <c r="D179" s="1" t="s">
        <v>113</v>
      </c>
      <c r="E179" s="7">
        <f>2057630060.77/1000</f>
        <v>2057630.0607699999</v>
      </c>
      <c r="F179" s="7">
        <f>2147005132.61/1000</f>
        <v>2147005.1326099997</v>
      </c>
      <c r="G179" s="7"/>
      <c r="J179" s="12"/>
    </row>
    <row r="180" spans="1:10" hidden="1" x14ac:dyDescent="0.25">
      <c r="D180" s="1" t="s">
        <v>111</v>
      </c>
      <c r="E180" s="7">
        <f>E177-E179</f>
        <v>-6.7390000214800239E-2</v>
      </c>
      <c r="F180" s="7">
        <f>F177-F179</f>
        <v>5.9400005266070366E-3</v>
      </c>
      <c r="G180" s="7"/>
    </row>
    <row r="181" spans="1:10" x14ac:dyDescent="0.25">
      <c r="E181" s="7"/>
      <c r="F181" s="7"/>
      <c r="G181" s="7"/>
    </row>
    <row r="183" spans="1:10" x14ac:dyDescent="0.25">
      <c r="G183" s="7"/>
    </row>
    <row r="184" spans="1:10" s="1" customFormat="1" ht="12.75" x14ac:dyDescent="0.2">
      <c r="A184" s="50"/>
      <c r="G184" s="7"/>
    </row>
  </sheetData>
  <autoFilter ref="A126:G143"/>
  <mergeCells count="132">
    <mergeCell ref="F1:G1"/>
    <mergeCell ref="C2:G2"/>
    <mergeCell ref="B4:G4"/>
    <mergeCell ref="A7:A8"/>
    <mergeCell ref="B7:B8"/>
    <mergeCell ref="C7:C8"/>
    <mergeCell ref="D7:D8"/>
    <mergeCell ref="E7:E8"/>
    <mergeCell ref="F7:F8"/>
    <mergeCell ref="G7:G8"/>
    <mergeCell ref="A16:A17"/>
    <mergeCell ref="B16:B17"/>
    <mergeCell ref="A18:A19"/>
    <mergeCell ref="B18:B19"/>
    <mergeCell ref="A20:A21"/>
    <mergeCell ref="B20:B21"/>
    <mergeCell ref="A10:A11"/>
    <mergeCell ref="B10:B11"/>
    <mergeCell ref="A12:A13"/>
    <mergeCell ref="B12:B13"/>
    <mergeCell ref="A14:A15"/>
    <mergeCell ref="B14:B15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A38:A39"/>
    <mergeCell ref="B38:B39"/>
    <mergeCell ref="A40:A41"/>
    <mergeCell ref="B40:B41"/>
    <mergeCell ref="A42:A43"/>
    <mergeCell ref="B42:B43"/>
    <mergeCell ref="B34:B35"/>
    <mergeCell ref="A36:A37"/>
    <mergeCell ref="B36:B37"/>
    <mergeCell ref="A34:A35"/>
    <mergeCell ref="A59:A60"/>
    <mergeCell ref="B59:B60"/>
    <mergeCell ref="A61:A62"/>
    <mergeCell ref="B61:B62"/>
    <mergeCell ref="A63:A64"/>
    <mergeCell ref="B63:B64"/>
    <mergeCell ref="A44:A45"/>
    <mergeCell ref="B44:B45"/>
    <mergeCell ref="A46:A47"/>
    <mergeCell ref="B46:B47"/>
    <mergeCell ref="A48:A49"/>
    <mergeCell ref="B48:B49"/>
    <mergeCell ref="A73:A74"/>
    <mergeCell ref="B73:B74"/>
    <mergeCell ref="A75:A76"/>
    <mergeCell ref="B75:B76"/>
    <mergeCell ref="A78:A79"/>
    <mergeCell ref="B78:B79"/>
    <mergeCell ref="A65:A66"/>
    <mergeCell ref="B65:B66"/>
    <mergeCell ref="A69:A70"/>
    <mergeCell ref="B69:B70"/>
    <mergeCell ref="A71:A72"/>
    <mergeCell ref="B71:B72"/>
    <mergeCell ref="A67:A68"/>
    <mergeCell ref="B67:B68"/>
    <mergeCell ref="A84:A85"/>
    <mergeCell ref="B84:B85"/>
    <mergeCell ref="A86:A87"/>
    <mergeCell ref="B86:B87"/>
    <mergeCell ref="A88:A89"/>
    <mergeCell ref="B88:B89"/>
    <mergeCell ref="A80:A81"/>
    <mergeCell ref="B80:B81"/>
    <mergeCell ref="A82:A83"/>
    <mergeCell ref="B82:B83"/>
    <mergeCell ref="A96:A97"/>
    <mergeCell ref="B96:B97"/>
    <mergeCell ref="A98:A99"/>
    <mergeCell ref="B98:B99"/>
    <mergeCell ref="A100:A101"/>
    <mergeCell ref="B100:B101"/>
    <mergeCell ref="A90:A91"/>
    <mergeCell ref="B90:B91"/>
    <mergeCell ref="A92:A93"/>
    <mergeCell ref="B92:B93"/>
    <mergeCell ref="A94:A95"/>
    <mergeCell ref="B94:B95"/>
    <mergeCell ref="B115:B116"/>
    <mergeCell ref="A127:A128"/>
    <mergeCell ref="B127:B128"/>
    <mergeCell ref="A103:A104"/>
    <mergeCell ref="B103:B104"/>
    <mergeCell ref="A113:A114"/>
    <mergeCell ref="B113:B114"/>
    <mergeCell ref="A107:A108"/>
    <mergeCell ref="B107:B108"/>
    <mergeCell ref="A105:A106"/>
    <mergeCell ref="B105:B106"/>
    <mergeCell ref="B109:B110"/>
    <mergeCell ref="A109:A110"/>
    <mergeCell ref="A111:A112"/>
    <mergeCell ref="B111:B112"/>
    <mergeCell ref="A115:A116"/>
    <mergeCell ref="A158:A159"/>
    <mergeCell ref="B158:B159"/>
    <mergeCell ref="A160:A161"/>
    <mergeCell ref="B160:B161"/>
    <mergeCell ref="A150:A151"/>
    <mergeCell ref="B150:B151"/>
    <mergeCell ref="A152:A153"/>
    <mergeCell ref="B152:B153"/>
    <mergeCell ref="A154:A155"/>
    <mergeCell ref="B154:B155"/>
    <mergeCell ref="A156:A157"/>
    <mergeCell ref="B156:B157"/>
    <mergeCell ref="A135:A136"/>
    <mergeCell ref="B135:B136"/>
    <mergeCell ref="A137:A138"/>
    <mergeCell ref="B137:B138"/>
    <mergeCell ref="A140:A141"/>
    <mergeCell ref="B140:B141"/>
    <mergeCell ref="A129:A130"/>
    <mergeCell ref="B129:B130"/>
    <mergeCell ref="A131:A132"/>
    <mergeCell ref="B131:B132"/>
    <mergeCell ref="A133:A134"/>
    <mergeCell ref="B133:B134"/>
  </mergeCells>
  <printOptions gridLines="1"/>
  <pageMargins left="0.70866141732283472" right="0.70866141732283472" top="0.31496062992125984" bottom="0.74803149606299213" header="0.51181102362204722" footer="0.51181102362204722"/>
  <pageSetup paperSize="9" scale="36" firstPageNumber="0" fitToHeight="3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УО (2)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Юрьевна Базась</dc:creator>
  <cp:lastModifiedBy>Трифонова Ольга Анатольевна</cp:lastModifiedBy>
  <cp:revision>1</cp:revision>
  <cp:lastPrinted>2024-03-27T06:53:35Z</cp:lastPrinted>
  <dcterms:created xsi:type="dcterms:W3CDTF">2016-05-19T18:04:28Z</dcterms:created>
  <dcterms:modified xsi:type="dcterms:W3CDTF">2025-04-08T11:16:05Z</dcterms:modified>
</cp:coreProperties>
</file>